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8\"/>
    </mc:Choice>
  </mc:AlternateContent>
  <bookViews>
    <workbookView xWindow="0" yWindow="0" windowWidth="51600" windowHeight="1657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C40" i="7"/>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<sst xmlns="http://schemas.openxmlformats.org/spreadsheetml/2006/main" count="1359" uniqueCount="623">
  <si>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</si>
  <si>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</si>
  <si>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</si>
  <si>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</si>
  <si>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</si>
  <si>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</si>
  <si>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</si>
  <si>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</si>
  <si>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</si>
  <si>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</si>
  <si>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</si>
  <si>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</si>
  <si>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</si>
  <si>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</si>
  <si>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</si>
  <si>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</si>
  <si>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</si>
  <si>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</si>
  <si>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</si>
  <si>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</si>
  <si>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</si>
  <si>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</si>
  <si>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</si>
  <si>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</si>
  <si>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</si>
  <si>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</si>
  <si>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</si>
  <si>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</si>
  <si>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</si>
  <si>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</si>
  <si>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</si>
  <si>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</si>
  <si>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</si>
  <si>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</si>
  <si>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</si>
  <si>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</si>
  <si>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</si>
  <si>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</si>
  <si>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</si>
  <si>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</si>
  <si>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</si>
  <si>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</si>
  <si>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</si>
  <si>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</si>
  <si>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</si>
  <si>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</si>
  <si>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</si>
  <si>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</si>
  <si>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</si>
  <si>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</si>
  <si>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</si>
  <si>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</si>
  <si>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</si>
  <si>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</si>
  <si>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</si>
  <si>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</si>
  <si>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</si>
  <si>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</si>
  <si>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</si>
  <si>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</si>
  <si>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</si>
  <si>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</si>
  <si>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</si>
  <si>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</si>
  <si>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</si>
  <si>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</si>
  <si>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</si>
  <si>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</si>
  <si>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</si>
  <si>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</si>
  <si>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</si>
  <si>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</si>
  <si>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</si>
  <si>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</si>
  <si>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</si>
  <si>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</si>
  <si>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</si>
  <si>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</si>
  <si>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</si>
  <si>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</si>
  <si>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</si>
  <si>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</si>
  <si>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</si>
  <si>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</si>
  <si>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</si>
  <si>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</si>
  <si>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</si>
  <si>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</si>
  <si>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</si>
  <si>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</si>
  <si>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</si>
  <si>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</si>
  <si>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</si>
  <si>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</si>
  <si>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</si>
  <si>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</si>
  <si>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</si>
  <si>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</si>
  <si>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</si>
  <si>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</si>
  <si>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</si>
  <si>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</si>
  <si>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</si>
  <si>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</si>
  <si>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</si>
  <si>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</si>
  <si>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</si>
  <si>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</si>
  <si>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</si>
  <si>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</si>
  <si>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</si>
  <si>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</si>
  <si>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</si>
  <si>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</si>
  <si>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</si>
  <si>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</si>
  <si>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</si>
  <si>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</si>
  <si>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</si>
  <si>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</si>
  <si>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</si>
  <si>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</si>
  <si>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</si>
  <si>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</si>
  <si>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</si>
  <si>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</si>
  <si>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</si>
  <si>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</si>
  <si>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</si>
  <si>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</si>
  <si>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</si>
  <si>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</si>
  <si>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</si>
  <si>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</si>
  <si>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</si>
  <si>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</si>
  <si>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</si>
  <si>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</si>
  <si>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</si>
  <si>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</si>
  <si>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</si>
  <si>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</si>
  <si>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</si>
  <si>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</si>
  <si>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</si>
  <si>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</si>
  <si>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</si>
  <si>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</si>
  <si>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</si>
  <si>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</si>
  <si>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</si>
  <si>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</si>
  <si>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</si>
  <si>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</si>
  <si>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</si>
  <si>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</si>
  <si>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</si>
  <si>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</si>
  <si>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</si>
  <si>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</si>
  <si>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</si>
  <si>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</si>
  <si>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</si>
  <si>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</si>
  <si>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</si>
  <si>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</si>
  <si>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</si>
  <si>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</si>
  <si>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</si>
  <si>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</si>
  <si>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</si>
  <si>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</si>
  <si>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</si>
  <si>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</si>
  <si>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</si>
  <si>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</si>
  <si>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</si>
  <si>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</si>
  <si>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</si>
  <si>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</si>
  <si>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</si>
  <si>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</si>
  <si>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</si>
  <si>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</si>
  <si>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</si>
  <si>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</si>
  <si>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</si>
  <si>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</si>
  <si>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</si>
  <si>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</si>
  <si>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</si>
  <si>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</si>
  <si>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</si>
  <si>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</si>
  <si>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</si>
  <si>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</si>
  <si>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</si>
  <si>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</si>
  <si>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</si>
  <si>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</si>
  <si>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</si>
  <si>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</si>
  <si>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</si>
  <si>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</si>
  <si>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</si>
  <si>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</si>
  <si>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</si>
  <si>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</si>
  <si>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</si>
  <si>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</si>
  <si>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</si>
  <si>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</si>
  <si>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</si>
  <si>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</si>
  <si>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</si>
  <si>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</si>
  <si>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</si>
  <si>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</si>
  <si>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</si>
  <si>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</si>
  <si>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</si>
  <si>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</si>
  <si>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</si>
  <si>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</si>
  <si>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</si>
  <si>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</si>
  <si>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</si>
  <si>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</si>
  <si>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</si>
  <si>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</si>
  <si>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</si>
  <si>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</si>
  <si>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</si>
  <si>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</si>
  <si>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</si>
  <si>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</si>
  <si>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</si>
  <si>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</si>
  <si>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</si>
  <si>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</si>
  <si>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</si>
  <si>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</si>
  <si>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</si>
  <si>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</si>
  <si>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</si>
  <si>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</si>
  <si>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</si>
  <si>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</si>
  <si>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</si>
  <si>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</si>
  <si>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</si>
  <si>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</si>
  <si>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</si>
  <si>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</si>
  <si>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</si>
  <si>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</si>
  <si>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</si>
  <si>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</si>
  <si>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</si>
  <si>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</si>
  <si>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</si>
  <si>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</si>
  <si>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</si>
  <si>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</si>
  <si>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</si>
  <si>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</si>
  <si>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</si>
  <si>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</si>
  <si>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</si>
  <si>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</si>
  <si>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</si>
  <si>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</si>
  <si>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</si>
  <si>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</si>
  <si>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</si>
  <si>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</si>
  <si>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</si>
  <si>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</si>
  <si>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</si>
  <si>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</si>
  <si>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</si>
  <si>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</si>
  <si>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</si>
  <si>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</si>
  <si>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</si>
  <si>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</si>
  <si>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</si>
  <si>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</si>
  <si>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</si>
  <si>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</si>
  <si>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</si>
  <si>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</si>
  <si>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</si>
  <si>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</si>
  <si>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</si>
  <si>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</si>
  <si>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</si>
  <si>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</si>
  <si>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</si>
  <si>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</si>
  <si>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</si>
  <si>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</si>
  <si>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</si>
  <si>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</si>
  <si>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</si>
  <si>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</si>
  <si>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</si>
  <si>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</si>
  <si>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</si>
  <si>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</si>
  <si>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</si>
  <si>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</si>
  <si>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</si>
  <si>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</si>
  <si>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</si>
  <si>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</si>
  <si>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</si>
  <si>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</si>
  <si>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</si>
  <si>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</si>
  <si>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</si>
  <si>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</si>
  <si>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</si>
  <si>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</si>
  <si>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</si>
  <si>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</si>
  <si>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</si>
  <si>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</si>
  <si>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</si>
  <si>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</si>
  <si>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</si>
  <si>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</si>
  <si>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</si>
  <si>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</si>
  <si>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</si>
  <si>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</si>
  <si>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</si>
  <si>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</si>
  <si>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</si>
  <si>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</si>
  <si>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</si>
  <si>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</si>
  <si>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</si>
  <si>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</si>
  <si>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</si>
  <si>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</si>
  <si>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</si>
  <si>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</si>
  <si>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</si>
  <si>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</si>
  <si>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</si>
  <si>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</si>
  <si>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</si>
  <si>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</si>
  <si>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</si>
  <si>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</si>
  <si>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</si>
  <si>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</si>
  <si>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</si>
  <si>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</si>
  <si>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</si>
  <si>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</si>
  <si>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</si>
  <si>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</si>
  <si>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</si>
  <si>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</si>
  <si>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</si>
  <si>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</si>
  <si>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</si>
  <si>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</si>
  <si>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</si>
  <si>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</si>
  <si>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</si>
  <si>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</si>
  <si>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</si>
  <si>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</si>
  <si>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</si>
  <si>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</si>
  <si>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</si>
  <si>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</si>
  <si>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</si>
  <si>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</si>
  <si>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</si>
  <si>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</si>
  <si>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</si>
  <si>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</si>
  <si>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</si>
  <si>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</si>
  <si>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</si>
  <si>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</si>
  <si>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</si>
  <si>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</si>
  <si>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</si>
  <si>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</si>
  <si>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</si>
  <si>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</si>
  <si>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</si>
  <si>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</si>
  <si>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</si>
  <si>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</si>
  <si>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</si>
  <si>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</si>
  <si>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</si>
  <si>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</si>
  <si>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</si>
  <si>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</si>
  <si>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</si>
  <si>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</si>
  <si>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</si>
  <si>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</si>
  <si>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</si>
  <si>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</si>
  <si>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</si>
  <si>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</si>
  <si>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</si>
  <si>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</si>
  <si>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</si>
  <si>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</si>
  <si>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</si>
  <si>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</si>
  <si>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</si>
  <si>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</si>
  <si>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</si>
  <si>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</si>
  <si>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</si>
  <si>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</si>
  <si>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</si>
  <si>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</si>
  <si>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</si>
  <si>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</si>
  <si>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</si>
  <si>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</si>
  <si>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</si>
  <si>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</si>
  <si>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</si>
  <si>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</si>
  <si>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</si>
  <si>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</si>
  <si>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</si>
  <si>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</si>
  <si>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</si>
  <si>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</si>
  <si>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</si>
  <si>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</si>
  <si>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</si>
  <si>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</si>
  <si>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</si>
  <si>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</si>
  <si>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</si>
  <si>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</si>
  <si>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</si>
  <si>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</si>
  <si>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</si>
  <si>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</si>
  <si>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</si>
  <si>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</si>
  <si>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</si>
  <si>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</si>
  <si>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</si>
  <si>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</si>
  <si>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</si>
  <si>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</si>
  <si>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</si>
  <si>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</si>
  <si>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</si>
  <si>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</si>
  <si>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</si>
  <si>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</si>
  <si>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</si>
  <si>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</si>
  <si>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</si>
  <si>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</si>
  <si>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</si>
  <si>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</si>
  <si>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</si>
  <si>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</si>
  <si>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</si>
  <si>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</si>
  <si>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</si>
  <si>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</si>
  <si>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</si>
  <si>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</si>
  <si>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</si>
  <si>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</si>
  <si>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</si>
  <si>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</si>
  <si>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</si>
  <si>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</si>
  <si>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</si>
  <si>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</si>
  <si>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</si>
  <si>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</si>
  <si>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</si>
  <si>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</si>
  <si>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</si>
  <si>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</si>
  <si>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</si>
  <si>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</si>
  <si>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</si>
  <si>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</si>
  <si>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</si>
  <si>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</si>
  <si>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</si>
  <si>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</si>
  <si>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</si>
  <si>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</si>
  <si>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</si>
  <si>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</si>
  <si>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</si>
  <si>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</si>
  <si>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</si>
  <si>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</si>
  <si>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</si>
  <si>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</si>
  <si>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</si>
  <si>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</si>
  <si>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</si>
  <si>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</si>
  <si>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</si>
  <si>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</si>
  <si>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</si>
  <si>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</si>
  <si>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</si>
  <si>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</si>
  <si>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</si>
  <si>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</si>
  <si>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</si>
  <si>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</si>
  <si>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</si>
  <si>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</si>
  <si>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</si>
  <si>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</si>
  <si>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</si>
  <si>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</si>
  <si>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</si>
  <si>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</si>
  <si>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</si>
  <si>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</si>
  <si>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</si>
  <si>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</si>
  <si>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</si>
  <si>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</si>
  <si>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</si>
  <si>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</si>
  <si>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</si>
  <si>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</si>
  <si>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Год раскрытия информации: 2023 год</t>
  </si>
  <si>
    <t>Нефтеюганский район, 
Ханты-Мансийский район</t>
  </si>
  <si>
    <t>N_TP1200.AS.0008</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</si>
  <si>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</si>
  <si>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</si>
  <si>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</si>
  <si>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</si>
  <si>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</si>
  <si>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</si>
  <si>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</si>
  <si>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</si>
  <si>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</si>
  <si>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</si>
  <si>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</si>
  <si>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</si>
  <si>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</si>
  <si>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</si>
  <si>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</si>
  <si>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</si>
  <si>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</si>
  <si>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</si>
  <si>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</si>
  <si>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</si>
  <si>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</si>
  <si>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</si>
  <si>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</si>
  <si>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</si>
  <si>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</si>
  <si>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</si>
  <si>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</si>
  <si>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</si>
  <si>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</si>
  <si>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</si>
  <si>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</si>
  <si>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</si>
  <si>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</si>
  <si>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</si>
  <si>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</si>
  <si>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</si>
  <si>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</si>
  <si>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</si>
  <si>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</si>
  <si>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</si>
  <si>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</si>
  <si>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</si>
  <si>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</si>
  <si>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</si>
  <si>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2026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</si>
  <si>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</si>
  <si>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Итого стоимость проекта (2026 г.) млн. руб. без НДС:  0.082
В том числе удельная стоимость млн. руб. без НДС:
1ф ПУ – проектом не предусмотрен
3ф ПУ – 0.041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</si>
  <si>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</si>
  <si>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</si>
  <si>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</si>
  <si>
    <t>Сметная стоимость проекта в ценах 2026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</si>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</sst>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0" xfId="2" applyNumberFormat="1" applyFont="1" applyFill="1" applyAlignment="1">
      <alignment horizontal="right"/>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4" xfId="52" applyFont="1" applyFill="1" applyBorder="1" applyAlignment="1">
      <alignment horizontal="center" vertical="center"/>
    </xf>
    <xf numFmtId="0" fontId="49"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11" fillId="0" borderId="39" xfId="0" applyFont="1" applyBorder="1" applyAlignment="1">
      <alignment vertical="center"/>
    </xf>
    <xf numFmtId="171" fontId="29" fillId="0" borderId="3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2"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0" fontId="11" fillId="0" borderId="27" xfId="0" applyFont="1" applyBorder="1" applyAlignment="1">
      <alignment vertical="center"/>
    </xf>
    <xf numFmtId="17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4"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5" xfId="0" applyFont="1" applyFill="1" applyBorder="1" applyAlignment="1">
      <alignment vertical="center"/>
    </xf>
    <xf numFmtId="175" fontId="42" fillId="0" borderId="24" xfId="0" applyNumberFormat="1" applyFont="1" applyFill="1" applyBorder="1" applyAlignment="1">
      <alignment vertical="center"/>
    </xf>
    <xf numFmtId="0" fontId="60" fillId="0" borderId="31" xfId="50" applyFont="1" applyBorder="1" applyAlignment="1">
      <alignment vertical="center"/>
    </xf>
    <xf numFmtId="0" fontId="60" fillId="0" borderId="0" xfId="50" applyFont="1" applyBorder="1"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-99824.258137542827</c:v>
                </c:pt>
                <c:pt idx="1">
                  <c:v>-101164.51260050974</c:v>
                </c:pt>
                <c:pt idx="2">
                  <c:v>-102319.6830819024</c:v>
                </c:pt>
                <c:pt idx="3">
                  <c:v>-103314.83729005272</c:v>
                </c:pt>
                <c:pt idx="4">
                  <c:v>-104171.69814208442</c:v>
                </c:pt>
                <c:pt idx="5">
                  <c:v>-104909.08479888868</c:v>
                </c:pt>
                <c:pt idx="6">
                  <c:v>-105543.29610430036</c:v>
                </c:pt>
                <c:pt idx="7">
                  <c:v>-106088.44389019199</c:v>
                </c:pt>
                <c:pt idx="8">
                  <c:v>-106556.74264899758</c:v>
                </c:pt>
                <c:pt idx="9">
                  <c:v>-106958.76123782876</c:v>
                </c:pt>
                <c:pt idx="10">
                  <c:v>-107303.64154821025</c:v>
                </c:pt>
              </c:numCache>
            </c:numRef>
          </c:val>
          <c:smooth val="0"/>
          <c:extLst>
            <c:ext xmlns:c16="http://schemas.microsoft.com/office/drawing/2014/chart" uri="{C3380CC4-5D6E-409C-BE32-E72D297353CC}">
              <c16:uniqueId val="{00000001-726E-4196-B04C-D2B7D5F513E3}"/>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-100034.08298611111</c:v>
                </c:pt>
                <c:pt idx="1">
                  <c:v>-101760.63229166667</c:v>
                </c:pt>
                <c:pt idx="2">
                  <c:v>-103449.64791666667</c:v>
                </c:pt>
                <c:pt idx="3">
                  <c:v>-105101.12986111111</c:v>
                </c:pt>
                <c:pt idx="4">
                  <c:v>-106715.078125</c:v>
                </c:pt>
                <c:pt idx="5">
                  <c:v>-108291.49270833333</c:v>
                </c:pt>
                <c:pt idx="6">
                  <c:v>-109830.37361111111</c:v>
                </c:pt>
                <c:pt idx="7">
                  <c:v>-111331.72083333333</c:v>
                </c:pt>
                <c:pt idx="8">
                  <c:v>-112795.53437499999</c:v>
                </c:pt>
                <c:pt idx="9">
                  <c:v>-114221.81423611109</c:v>
                </c:pt>
                <c:pt idx="10">
                  <c:v>-115610.56041666665</c:v>
                </c:pt>
              </c:numCache>
            </c:numRef>
          </c:val>
          <c:smooth val="0"/>
          <c:extLst>
            <c:ext xmlns:c16="http://schemas.microsoft.com/office/drawing/2014/chart" uri="{C3380CC4-5D6E-409C-BE32-E72D297353CC}">
              <c16:uniqueId val="{00000002-726E-4196-B04C-D2B7D5F513E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12272011260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8/N_TP1200.AS.000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cell r="C83">
            <v>-1554.258137542829</v>
          </cell>
          <cell r="D83">
            <v>-1340.2544629669162</v>
          </cell>
          <cell r="E83">
            <v>-1155.1704813926683</v>
          </cell>
          <cell r="F83">
            <v>-995.15420815031644</v>
          </cell>
          <cell r="G83">
            <v>-856.86085203171035</v>
          </cell>
          <cell r="H83">
            <v>-737.38665680425856</v>
          </cell>
          <cell r="I83">
            <v>-634.21130541167634</v>
          </cell>
          <cell r="J83">
            <v>-545.14778589163086</v>
          </cell>
          <cell r="K83">
            <v>-468.29875880558609</v>
          </cell>
          <cell r="L83">
            <v>-402.01858883118211</v>
          </cell>
          <cell r="M83">
            <v>-344.88031038149154</v>
          </cell>
        </row>
        <row r="84">
          <cell r="A84" t="str">
            <v>NPV (без учета продажи)</v>
          </cell>
          <cell r="C84">
            <v>-99824.258137542827</v>
          </cell>
          <cell r="D84">
            <v>-101164.51260050974</v>
          </cell>
          <cell r="E84">
            <v>-102319.6830819024</v>
          </cell>
          <cell r="F84">
            <v>-103314.83729005272</v>
          </cell>
          <cell r="G84">
            <v>-104171.69814208442</v>
          </cell>
          <cell r="H84">
            <v>-104909.08479888868</v>
          </cell>
          <cell r="I84">
            <v>-105543.29610430036</v>
          </cell>
          <cell r="J84">
            <v>-106088.44389019199</v>
          </cell>
          <cell r="K84">
            <v>-106556.74264899758</v>
          </cell>
          <cell r="L84">
            <v>-106958.76123782876</v>
          </cell>
          <cell r="M84">
            <v>-107303.64154821025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2" zoomScaleSheetLayoutView="100" workbookViewId="0">
      <selection activeCell="G23" sqref="G23"/>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69</v>
      </c>
    </row>
    <row r="2" spans="1:22" s="16" customFormat="1" ht="18.75" customHeight="1" x14ac:dyDescent="0.3">
      <c r="A2" s="170"/>
      <c r="C2" s="172" t="s">
        <v>10</v>
      </c>
    </row>
    <row r="3" spans="1:22" s="16" customFormat="1" ht="18.75" x14ac:dyDescent="0.3">
      <c r="A3" s="173"/>
      <c r="C3" s="172" t="s">
        <v>68</v>
      </c>
    </row>
    <row r="4" spans="1:22" s="16" customFormat="1" ht="18.75" x14ac:dyDescent="0.3">
      <c r="A4" s="173"/>
      <c r="H4" s="172"/>
    </row>
    <row r="5" spans="1:22" s="16" customFormat="1" ht="15.75" x14ac:dyDescent="0.25">
      <c r="A5" s="231" t="s">
        <v>546</v>
      </c>
      <c r="B5" s="231"/>
      <c r="C5" s="231"/>
      <c r="D5" s="161"/>
      <c r="E5" s="161"/>
      <c r="F5" s="161"/>
      <c r="G5" s="161"/>
      <c r="H5" s="161"/>
      <c r="I5" s="161"/>
      <c r="J5" s="161"/>
    </row>
    <row r="6" spans="1:22" s="16" customFormat="1" ht="18.75" x14ac:dyDescent="0.3">
      <c r="A6" s="173"/>
      <c r="H6" s="172"/>
    </row>
    <row r="7" spans="1:22" s="16" customFormat="1" ht="18.75" x14ac:dyDescent="0.2">
      <c r="A7" s="235" t="s">
        <v>9</v>
      </c>
      <c r="B7" s="235"/>
      <c r="C7" s="235"/>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234" t="s">
        <v>523</v>
      </c>
      <c r="B9" s="234"/>
      <c r="C9" s="234"/>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32" t="s">
        <v>8</v>
      </c>
      <c r="B10" s="232"/>
      <c r="C10" s="232"/>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236" t="s">
        <v>548</v>
      </c>
      <c r="B12" s="236"/>
      <c r="C12" s="236"/>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32" t="s">
        <v>7</v>
      </c>
      <c r="B13" s="232"/>
      <c r="C13" s="232"/>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9" customFormat="1" ht="60" customHeight="1" x14ac:dyDescent="0.2">
      <c r="A15" s="237" t="s">
        <v>543</v>
      </c>
      <c r="B15" s="237"/>
      <c r="C15" s="237"/>
      <c r="D15" s="176"/>
      <c r="E15" s="176"/>
      <c r="F15" s="176"/>
      <c r="G15" s="176"/>
      <c r="H15" s="176"/>
      <c r="I15" s="176"/>
      <c r="J15" s="176"/>
      <c r="K15" s="176"/>
      <c r="L15" s="176"/>
      <c r="M15" s="176"/>
      <c r="N15" s="176"/>
      <c r="O15" s="176"/>
      <c r="P15" s="176"/>
      <c r="Q15" s="176"/>
      <c r="R15" s="176"/>
      <c r="S15" s="176"/>
      <c r="T15" s="176"/>
      <c r="U15" s="176"/>
      <c r="V15" s="176"/>
    </row>
    <row r="16" spans="1:22" s="179" customFormat="1" ht="15.75" x14ac:dyDescent="0.2">
      <c r="A16" s="232" t="s">
        <v>6</v>
      </c>
      <c r="B16" s="232"/>
      <c r="C16" s="232"/>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233" t="s">
        <v>505</v>
      </c>
      <c r="B18" s="234"/>
      <c r="C18" s="234"/>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31" t="s">
        <v>5</v>
      </c>
      <c r="B20" s="182" t="s">
        <v>67</v>
      </c>
      <c r="C20" s="183" t="s">
        <v>66</v>
      </c>
      <c r="D20" s="184"/>
      <c r="E20" s="184"/>
      <c r="F20" s="184"/>
      <c r="G20" s="184"/>
      <c r="H20" s="184"/>
      <c r="I20" s="169"/>
      <c r="J20" s="169"/>
      <c r="K20" s="169"/>
      <c r="L20" s="169"/>
      <c r="M20" s="169"/>
      <c r="N20" s="169"/>
      <c r="O20" s="169"/>
      <c r="P20" s="169"/>
      <c r="Q20" s="169"/>
      <c r="R20" s="169"/>
      <c r="S20" s="169"/>
      <c r="T20" s="185"/>
      <c r="U20" s="185"/>
      <c r="V20" s="185"/>
    </row>
    <row r="21" spans="1:22" s="179" customFormat="1" ht="16.5" customHeight="1" x14ac:dyDescent="0.2">
      <c r="A21" s="183">
        <v>1</v>
      </c>
      <c r="B21" s="182">
        <v>2</v>
      </c>
      <c r="C21" s="183">
        <v>3</v>
      </c>
      <c r="D21" s="184"/>
      <c r="E21" s="184"/>
      <c r="F21" s="184"/>
      <c r="G21" s="184"/>
      <c r="H21" s="184"/>
      <c r="I21" s="169"/>
      <c r="J21" s="169"/>
      <c r="K21" s="169"/>
      <c r="L21" s="169"/>
      <c r="M21" s="169"/>
      <c r="N21" s="169"/>
      <c r="O21" s="169"/>
      <c r="P21" s="169"/>
      <c r="Q21" s="169"/>
      <c r="R21" s="169"/>
      <c r="S21" s="169"/>
      <c r="T21" s="185"/>
      <c r="U21" s="185"/>
      <c r="V21" s="185"/>
    </row>
    <row r="22" spans="1:22" s="179" customFormat="1" ht="31.5" x14ac:dyDescent="0.2">
      <c r="A22" s="24" t="s">
        <v>65</v>
      </c>
      <c r="B22" s="186" t="s">
        <v>340</v>
      </c>
      <c r="C22" s="198" t="s">
        <v>540</v>
      </c>
      <c r="D22" s="184"/>
      <c r="E22" s="184"/>
      <c r="F22" s="184"/>
      <c r="G22" s="184"/>
      <c r="H22" s="184"/>
      <c r="I22" s="169"/>
      <c r="J22" s="169"/>
      <c r="K22" s="169"/>
      <c r="L22" s="169"/>
      <c r="M22" s="169"/>
      <c r="N22" s="169"/>
      <c r="O22" s="169"/>
      <c r="P22" s="169"/>
      <c r="Q22" s="169"/>
      <c r="R22" s="169"/>
      <c r="S22" s="169"/>
      <c r="T22" s="185"/>
      <c r="U22" s="185"/>
      <c r="V22" s="185"/>
    </row>
    <row r="23" spans="1:22" s="179" customFormat="1" ht="126" x14ac:dyDescent="0.2">
      <c r="A23" s="24" t="s">
        <v>63</v>
      </c>
      <c r="B23" s="32" t="s">
        <v>64</v>
      </c>
      <c r="C23" s="190" t="s">
        <v>539</v>
      </c>
      <c r="D23" s="184"/>
      <c r="E23" s="184"/>
      <c r="F23" s="184"/>
      <c r="G23" s="184"/>
      <c r="H23" s="184"/>
      <c r="I23" s="169"/>
      <c r="J23" s="169"/>
      <c r="K23" s="169"/>
      <c r="L23" s="169"/>
      <c r="M23" s="169"/>
      <c r="N23" s="169"/>
      <c r="O23" s="169"/>
      <c r="P23" s="169"/>
      <c r="Q23" s="169"/>
      <c r="R23" s="169"/>
      <c r="S23" s="169"/>
      <c r="T23" s="185"/>
      <c r="U23" s="185"/>
      <c r="V23" s="185"/>
    </row>
    <row r="24" spans="1:22" s="179" customFormat="1" ht="22.5" customHeight="1" x14ac:dyDescent="0.2">
      <c r="A24" s="228"/>
      <c r="B24" s="229"/>
      <c r="C24" s="230"/>
      <c r="D24" s="184"/>
      <c r="E24" s="184"/>
      <c r="F24" s="184"/>
      <c r="G24" s="184"/>
      <c r="H24" s="184"/>
      <c r="I24" s="169"/>
      <c r="J24" s="169"/>
      <c r="K24" s="169"/>
      <c r="L24" s="169"/>
      <c r="M24" s="169"/>
      <c r="N24" s="169"/>
      <c r="O24" s="169"/>
      <c r="P24" s="169"/>
      <c r="Q24" s="169"/>
      <c r="R24" s="169"/>
      <c r="S24" s="169"/>
      <c r="T24" s="185"/>
      <c r="U24" s="185"/>
      <c r="V24" s="185"/>
    </row>
    <row r="25" spans="1:22" s="179" customFormat="1" ht="58.5" customHeight="1" x14ac:dyDescent="0.2">
      <c r="A25" s="24" t="s">
        <v>62</v>
      </c>
      <c r="B25" s="158" t="s">
        <v>452</v>
      </c>
      <c r="C25" s="198" t="s">
        <v>524</v>
      </c>
      <c r="D25" s="184"/>
      <c r="E25" s="184"/>
      <c r="F25" s="184"/>
      <c r="G25" s="184"/>
      <c r="H25" s="169"/>
      <c r="I25" s="169"/>
      <c r="J25" s="169"/>
      <c r="K25" s="169"/>
      <c r="L25" s="169"/>
      <c r="M25" s="169"/>
      <c r="N25" s="169"/>
      <c r="O25" s="169"/>
      <c r="P25" s="169"/>
      <c r="Q25" s="169"/>
      <c r="R25" s="169"/>
      <c r="S25" s="185"/>
      <c r="T25" s="185"/>
      <c r="U25" s="185"/>
      <c r="V25" s="185"/>
    </row>
    <row r="26" spans="1:22" s="179" customFormat="1" ht="42.75" customHeight="1" x14ac:dyDescent="0.2">
      <c r="A26" s="24" t="s">
        <v>61</v>
      </c>
      <c r="B26" s="158" t="s">
        <v>75</v>
      </c>
      <c r="C26" s="182" t="s">
        <v>541</v>
      </c>
      <c r="D26" s="184"/>
      <c r="E26" s="184"/>
      <c r="F26" s="184"/>
      <c r="G26" s="184"/>
      <c r="H26" s="169"/>
      <c r="I26" s="169"/>
      <c r="J26" s="169"/>
      <c r="K26" s="169"/>
      <c r="L26" s="169"/>
      <c r="M26" s="169"/>
      <c r="N26" s="169"/>
      <c r="O26" s="169"/>
      <c r="P26" s="169"/>
      <c r="Q26" s="169"/>
      <c r="R26" s="169"/>
      <c r="S26" s="185"/>
      <c r="T26" s="185"/>
      <c r="U26" s="185"/>
      <c r="V26" s="185"/>
    </row>
    <row r="27" spans="1:22" s="179" customFormat="1" ht="51.75" customHeight="1" x14ac:dyDescent="0.2">
      <c r="A27" s="24" t="s">
        <v>59</v>
      </c>
      <c r="B27" s="158" t="s">
        <v>74</v>
      </c>
      <c r="C27" s="202" t="s">
        <v>547</v>
      </c>
      <c r="D27" s="184"/>
      <c r="E27" s="184"/>
      <c r="F27" s="184"/>
      <c r="G27" s="184"/>
      <c r="H27" s="169"/>
      <c r="I27" s="169"/>
      <c r="J27" s="169"/>
      <c r="K27" s="169"/>
      <c r="L27" s="169"/>
      <c r="M27" s="169"/>
      <c r="N27" s="169"/>
      <c r="O27" s="169"/>
      <c r="P27" s="169"/>
      <c r="Q27" s="169"/>
      <c r="R27" s="169"/>
      <c r="S27" s="185"/>
      <c r="T27" s="185"/>
      <c r="U27" s="185"/>
      <c r="V27" s="185"/>
    </row>
    <row r="28" spans="1:22" s="179" customFormat="1" ht="42.75" customHeight="1" x14ac:dyDescent="0.2">
      <c r="A28" s="24" t="s">
        <v>58</v>
      </c>
      <c r="B28" s="158" t="s">
        <v>453</v>
      </c>
      <c r="C28" s="198" t="s">
        <v>527</v>
      </c>
      <c r="D28" s="184"/>
      <c r="E28" s="184"/>
      <c r="F28" s="184"/>
      <c r="G28" s="184"/>
      <c r="H28" s="169"/>
      <c r="I28" s="169"/>
      <c r="J28" s="169"/>
      <c r="K28" s="169"/>
      <c r="L28" s="169"/>
      <c r="M28" s="169"/>
      <c r="N28" s="169"/>
      <c r="O28" s="169"/>
      <c r="P28" s="169"/>
      <c r="Q28" s="169"/>
      <c r="R28" s="169"/>
      <c r="S28" s="185"/>
      <c r="T28" s="185"/>
      <c r="U28" s="185"/>
      <c r="V28" s="185"/>
    </row>
    <row r="29" spans="1:22" s="179" customFormat="1" ht="51.75" customHeight="1" x14ac:dyDescent="0.2">
      <c r="A29" s="24" t="s">
        <v>56</v>
      </c>
      <c r="B29" s="158" t="s">
        <v>454</v>
      </c>
      <c r="C29" s="198" t="s">
        <v>527</v>
      </c>
      <c r="D29" s="184"/>
      <c r="E29" s="184"/>
      <c r="F29" s="184"/>
      <c r="G29" s="184"/>
      <c r="H29" s="169"/>
      <c r="I29" s="169"/>
      <c r="J29" s="169"/>
      <c r="K29" s="169"/>
      <c r="L29" s="169"/>
      <c r="M29" s="169"/>
      <c r="N29" s="169"/>
      <c r="O29" s="169"/>
      <c r="P29" s="169"/>
      <c r="Q29" s="169"/>
      <c r="R29" s="169"/>
      <c r="S29" s="185"/>
      <c r="T29" s="185"/>
      <c r="U29" s="185"/>
      <c r="V29" s="185"/>
    </row>
    <row r="30" spans="1:22" s="179" customFormat="1" ht="51.75" customHeight="1" x14ac:dyDescent="0.2">
      <c r="A30" s="24" t="s">
        <v>54</v>
      </c>
      <c r="B30" s="158" t="s">
        <v>455</v>
      </c>
      <c r="C30" s="198" t="s">
        <v>527</v>
      </c>
      <c r="D30" s="184"/>
      <c r="E30" s="184"/>
      <c r="F30" s="184"/>
      <c r="G30" s="184"/>
      <c r="H30" s="169"/>
      <c r="I30" s="169"/>
      <c r="J30" s="169"/>
      <c r="K30" s="169"/>
      <c r="L30" s="169"/>
      <c r="M30" s="169"/>
      <c r="N30" s="169"/>
      <c r="O30" s="169"/>
      <c r="P30" s="169"/>
      <c r="Q30" s="169"/>
      <c r="R30" s="169"/>
      <c r="S30" s="185"/>
      <c r="T30" s="185"/>
      <c r="U30" s="185"/>
      <c r="V30" s="185"/>
    </row>
    <row r="31" spans="1:22" s="179" customFormat="1" ht="51.75" customHeight="1" x14ac:dyDescent="0.2">
      <c r="A31" s="24" t="s">
        <v>73</v>
      </c>
      <c r="B31" s="158" t="s">
        <v>456</v>
      </c>
      <c r="C31" s="198" t="s">
        <v>527</v>
      </c>
      <c r="D31" s="184"/>
      <c r="E31" s="184"/>
      <c r="F31" s="184"/>
      <c r="G31" s="184"/>
      <c r="H31" s="169"/>
      <c r="I31" s="169"/>
      <c r="J31" s="169"/>
      <c r="K31" s="169"/>
      <c r="L31" s="169"/>
      <c r="M31" s="169"/>
      <c r="N31" s="169"/>
      <c r="O31" s="169"/>
      <c r="P31" s="169"/>
      <c r="Q31" s="169"/>
      <c r="R31" s="169"/>
      <c r="S31" s="185"/>
      <c r="T31" s="185"/>
      <c r="U31" s="185"/>
      <c r="V31" s="185"/>
    </row>
    <row r="32" spans="1:22" s="179" customFormat="1" ht="51.75" customHeight="1" x14ac:dyDescent="0.2">
      <c r="A32" s="24" t="s">
        <v>71</v>
      </c>
      <c r="B32" s="158" t="s">
        <v>457</v>
      </c>
      <c r="C32" s="198" t="s">
        <v>527</v>
      </c>
      <c r="D32" s="184"/>
      <c r="E32" s="184"/>
      <c r="F32" s="184"/>
      <c r="G32" s="184"/>
      <c r="H32" s="169"/>
      <c r="I32" s="169"/>
      <c r="J32" s="169"/>
      <c r="K32" s="169"/>
      <c r="L32" s="169"/>
      <c r="M32" s="169"/>
      <c r="N32" s="169"/>
      <c r="O32" s="169"/>
      <c r="P32" s="169"/>
      <c r="Q32" s="169"/>
      <c r="R32" s="169"/>
      <c r="S32" s="185"/>
      <c r="T32" s="185"/>
      <c r="U32" s="185"/>
      <c r="V32" s="185"/>
    </row>
    <row r="33" spans="1:22" s="179" customFormat="1" ht="101.25" customHeight="1" x14ac:dyDescent="0.2">
      <c r="A33" s="24" t="s">
        <v>70</v>
      </c>
      <c r="B33" s="158" t="s">
        <v>458</v>
      </c>
      <c r="C33" s="198" t="s">
        <v>526</v>
      </c>
      <c r="D33" s="184"/>
      <c r="E33" s="184"/>
      <c r="F33" s="184"/>
      <c r="G33" s="184"/>
      <c r="H33" s="169"/>
      <c r="I33" s="169"/>
      <c r="J33" s="169"/>
      <c r="K33" s="169"/>
      <c r="L33" s="169"/>
      <c r="M33" s="169"/>
      <c r="N33" s="169"/>
      <c r="O33" s="169"/>
      <c r="P33" s="169"/>
      <c r="Q33" s="169"/>
      <c r="R33" s="169"/>
      <c r="S33" s="185"/>
      <c r="T33" s="185"/>
      <c r="U33" s="185"/>
      <c r="V33" s="185"/>
    </row>
    <row r="34" spans="1:22" ht="111" customHeight="1" x14ac:dyDescent="0.25">
      <c r="A34" s="24" t="s">
        <v>474</v>
      </c>
      <c r="B34" s="158" t="s">
        <v>459</v>
      </c>
      <c r="C34" s="198" t="s">
        <v>527</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462</v>
      </c>
      <c r="B35" s="158" t="s">
        <v>72</v>
      </c>
      <c r="C35" s="198" t="s">
        <v>527</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475</v>
      </c>
      <c r="B36" s="158" t="s">
        <v>460</v>
      </c>
      <c r="C36" s="198" t="s">
        <v>366</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463</v>
      </c>
      <c r="B37" s="158" t="s">
        <v>461</v>
      </c>
      <c r="C37" s="198" t="s">
        <v>366</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476</v>
      </c>
      <c r="B38" s="158" t="s">
        <v>238</v>
      </c>
      <c r="C38" s="198" t="s">
        <v>527</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28"/>
      <c r="B39" s="229"/>
      <c r="C39" s="230"/>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464</v>
      </c>
      <c r="B40" s="158" t="s">
        <v>518</v>
      </c>
      <c r="C40" s="19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0.098</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477</v>
      </c>
      <c r="B41" s="158" t="s">
        <v>500</v>
      </c>
      <c r="C41" s="199" t="s">
        <v>529</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465</v>
      </c>
      <c r="B42" s="158" t="s">
        <v>515</v>
      </c>
      <c r="C42" s="199" t="s">
        <v>529</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480</v>
      </c>
      <c r="B43" s="158" t="s">
        <v>481</v>
      </c>
      <c r="C43" s="199" t="s">
        <v>529</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466</v>
      </c>
      <c r="B44" s="158" t="s">
        <v>506</v>
      </c>
      <c r="C44" s="199" t="s">
        <v>524</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501</v>
      </c>
      <c r="B45" s="158" t="s">
        <v>507</v>
      </c>
      <c r="C45" s="199" t="s">
        <v>529</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467</v>
      </c>
      <c r="B46" s="158" t="s">
        <v>508</v>
      </c>
      <c r="C46" s="199" t="s">
        <v>524</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28"/>
      <c r="B47" s="229"/>
      <c r="C47" s="230"/>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502</v>
      </c>
      <c r="B48" s="158" t="s">
        <v>516</v>
      </c>
      <c r="C48" s="200">
        <v>9.8271190000000008E-2</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468</v>
      </c>
      <c r="B49" s="158" t="s">
        <v>517</v>
      </c>
      <c r="C49" s="200">
        <v>8.2431220000000013E-2</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N_TP1200.AS.0008</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7" t="s">
        <v>479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38" t="s">
        <v>5</v>
      </c>
      <c r="B19" s="238" t="s">
        <v>108</v>
      </c>
      <c r="C19" s="241" t="s">
        <v>372</v>
      </c>
      <c r="D19" s="238" t="s">
        <v>371</v>
      </c>
      <c r="E19" s="238" t="s">
        <v>107</v>
      </c>
      <c r="F19" s="238" t="s">
        <v>106</v>
      </c>
      <c r="G19" s="238" t="s">
        <v>367</v>
      </c>
      <c r="H19" s="238" t="s">
        <v>105</v>
      </c>
      <c r="I19" s="238" t="s">
        <v>104</v>
      </c>
      <c r="J19" s="238" t="s">
        <v>103</v>
      </c>
      <c r="K19" s="238" t="s">
        <v>102</v>
      </c>
      <c r="L19" s="238" t="s">
        <v>101</v>
      </c>
      <c r="M19" s="238" t="s">
        <v>100</v>
      </c>
      <c r="N19" s="238" t="s">
        <v>99</v>
      </c>
      <c r="O19" s="238" t="s">
        <v>98</v>
      </c>
      <c r="P19" s="238" t="s">
        <v>97</v>
      </c>
      <c r="Q19" s="238" t="s">
        <v>370</v>
      </c>
      <c r="R19" s="238"/>
      <c r="S19" s="243" t="s">
        <v>471</v>
      </c>
      <c r="T19" s="4"/>
      <c r="U19" s="4"/>
      <c r="V19" s="4"/>
      <c r="W19" s="4"/>
      <c r="X19" s="4"/>
      <c r="Y19" s="4"/>
    </row>
    <row r="20" spans="1:28" s="3" customFormat="1" ht="180.75" customHeight="1" x14ac:dyDescent="0.2">
      <c r="A20" s="238"/>
      <c r="B20" s="238"/>
      <c r="C20" s="242"/>
      <c r="D20" s="238"/>
      <c r="E20" s="238"/>
      <c r="F20" s="238"/>
      <c r="G20" s="238"/>
      <c r="H20" s="238"/>
      <c r="I20" s="238"/>
      <c r="J20" s="238"/>
      <c r="K20" s="238"/>
      <c r="L20" s="238"/>
      <c r="M20" s="238"/>
      <c r="N20" s="238"/>
      <c r="O20" s="238"/>
      <c r="P20" s="238"/>
      <c r="Q20" s="36" t="s">
        <v>368</v>
      </c>
      <c r="R20" s="37" t="s">
        <v>369</v>
      </c>
      <c r="S20" s="243"/>
      <c r="T20" s="28"/>
      <c r="U20" s="28"/>
      <c r="V20" s="28"/>
      <c r="W20" s="28"/>
      <c r="X20" s="28"/>
      <c r="Y20" s="28"/>
      <c r="Z20" s="27"/>
      <c r="AA20" s="27"/>
      <c r="AB20" s="27"/>
    </row>
    <row r="21" spans="1:28" s="3" customFormat="1" ht="18.75" x14ac:dyDescent="0.2">
      <c r="A21" s="36">
        <v>1</v>
      </c>
      <c r="B21" s="41">
        <v>2</v>
      </c>
      <c r="C21" s="36">
        <v>3</v>
      </c>
      <c r="D21" s="41">
        <v>4</v>
      </c>
      <c r="E21" s="36">
        <v>5</v>
      </c>
      <c r="F21" s="41">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472</v>
      </c>
      <c r="H22" s="41"/>
      <c r="I22" s="41"/>
      <c r="J22" s="41"/>
      <c r="K22" s="41"/>
      <c r="L22" s="41"/>
      <c r="M22" s="41"/>
      <c r="N22" s="41"/>
      <c r="O22" s="41"/>
      <c r="P22" s="41"/>
      <c r="Q22" s="34"/>
      <c r="R22" s="5"/>
      <c r="S22" s="15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14"/>
      <c r="B29" s="41" t="s">
        <v>365</v>
      </c>
      <c r="C29" s="41"/>
      <c r="D29" s="41"/>
      <c r="E29" s="114" t="s">
        <v>366</v>
      </c>
      <c r="F29" s="114" t="s">
        <v>366</v>
      </c>
      <c r="G29" s="114" t="s">
        <v>366</v>
      </c>
      <c r="H29" s="114"/>
      <c r="I29" s="114"/>
      <c r="J29" s="114"/>
      <c r="K29" s="114"/>
      <c r="L29" s="114"/>
      <c r="M29" s="114"/>
      <c r="N29" s="114"/>
      <c r="O29" s="114"/>
      <c r="P29" s="114"/>
      <c r="Q29" s="11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N_TP1200.AS.0008</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6.75" customHeight="1" x14ac:dyDescent="0.2">
      <c r="A16"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64" t="s">
        <v>484</v>
      </c>
      <c r="B19" s="264"/>
      <c r="C19" s="264"/>
      <c r="D19" s="264"/>
      <c r="E19" s="264"/>
      <c r="F19" s="264"/>
      <c r="G19" s="264"/>
      <c r="H19" s="264"/>
      <c r="I19" s="264"/>
      <c r="J19" s="264"/>
      <c r="K19" s="264"/>
      <c r="L19" s="264"/>
      <c r="M19" s="264"/>
      <c r="N19" s="264"/>
      <c r="O19" s="264"/>
      <c r="P19" s="264"/>
      <c r="Q19" s="264"/>
      <c r="R19" s="264"/>
      <c r="S19" s="264"/>
      <c r="T19" s="264"/>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7" t="s">
        <v>5</v>
      </c>
      <c r="B21" s="250" t="s">
        <v>229</v>
      </c>
      <c r="C21" s="251"/>
      <c r="D21" s="254" t="s">
        <v>130</v>
      </c>
      <c r="E21" s="250" t="s">
        <v>513</v>
      </c>
      <c r="F21" s="251"/>
      <c r="G21" s="250" t="s">
        <v>279</v>
      </c>
      <c r="H21" s="251"/>
      <c r="I21" s="250" t="s">
        <v>129</v>
      </c>
      <c r="J21" s="251"/>
      <c r="K21" s="254" t="s">
        <v>128</v>
      </c>
      <c r="L21" s="250" t="s">
        <v>127</v>
      </c>
      <c r="M21" s="251"/>
      <c r="N21" s="250" t="s">
        <v>509</v>
      </c>
      <c r="O21" s="251"/>
      <c r="P21" s="254" t="s">
        <v>126</v>
      </c>
      <c r="Q21" s="260" t="s">
        <v>125</v>
      </c>
      <c r="R21" s="261"/>
      <c r="S21" s="260" t="s">
        <v>124</v>
      </c>
      <c r="T21" s="262"/>
    </row>
    <row r="22" spans="1:113" ht="204.75" customHeight="1" x14ac:dyDescent="0.25">
      <c r="A22" s="258"/>
      <c r="B22" s="252"/>
      <c r="C22" s="253"/>
      <c r="D22" s="256"/>
      <c r="E22" s="252"/>
      <c r="F22" s="253"/>
      <c r="G22" s="252"/>
      <c r="H22" s="253"/>
      <c r="I22" s="252"/>
      <c r="J22" s="253"/>
      <c r="K22" s="255"/>
      <c r="L22" s="252"/>
      <c r="M22" s="253"/>
      <c r="N22" s="252"/>
      <c r="O22" s="253"/>
      <c r="P22" s="255"/>
      <c r="Q22" s="96" t="s">
        <v>123</v>
      </c>
      <c r="R22" s="96" t="s">
        <v>483</v>
      </c>
      <c r="S22" s="96" t="s">
        <v>122</v>
      </c>
      <c r="T22" s="96" t="s">
        <v>121</v>
      </c>
    </row>
    <row r="23" spans="1:113" ht="51.75" customHeight="1" x14ac:dyDescent="0.25">
      <c r="A23" s="259"/>
      <c r="B23" s="159" t="s">
        <v>119</v>
      </c>
      <c r="C23" s="159" t="s">
        <v>120</v>
      </c>
      <c r="D23" s="255"/>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2"/>
      <c r="R25" s="55"/>
      <c r="S25" s="16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9" t="s">
        <v>519</v>
      </c>
      <c r="C29" s="249"/>
      <c r="D29" s="249"/>
      <c r="E29" s="249"/>
      <c r="F29" s="249"/>
      <c r="G29" s="249"/>
      <c r="H29" s="249"/>
      <c r="I29" s="249"/>
      <c r="J29" s="249"/>
      <c r="K29" s="249"/>
      <c r="L29" s="249"/>
      <c r="M29" s="249"/>
      <c r="N29" s="249"/>
      <c r="O29" s="249"/>
      <c r="P29" s="249"/>
      <c r="Q29" s="249"/>
      <c r="R29" s="24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N_TP1200.AS.0008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3" customFormat="1" ht="21" customHeight="1" x14ac:dyDescent="0.25"/>
    <row r="21" spans="1:27" ht="15.75" customHeight="1" x14ac:dyDescent="0.25">
      <c r="A21" s="266" t="s">
        <v>5</v>
      </c>
      <c r="B21" s="269" t="s">
        <v>493</v>
      </c>
      <c r="C21" s="270"/>
      <c r="D21" s="269" t="s">
        <v>495</v>
      </c>
      <c r="E21" s="270"/>
      <c r="F21" s="260" t="s">
        <v>102</v>
      </c>
      <c r="G21" s="262"/>
      <c r="H21" s="262"/>
      <c r="I21" s="261"/>
      <c r="J21" s="266" t="s">
        <v>496</v>
      </c>
      <c r="K21" s="269" t="s">
        <v>497</v>
      </c>
      <c r="L21" s="270"/>
      <c r="M21" s="269" t="s">
        <v>498</v>
      </c>
      <c r="N21" s="270"/>
      <c r="O21" s="269" t="s">
        <v>485</v>
      </c>
      <c r="P21" s="270"/>
      <c r="Q21" s="269" t="s">
        <v>135</v>
      </c>
      <c r="R21" s="270"/>
      <c r="S21" s="266" t="s">
        <v>134</v>
      </c>
      <c r="T21" s="266" t="s">
        <v>499</v>
      </c>
      <c r="U21" s="266" t="s">
        <v>494</v>
      </c>
      <c r="V21" s="269" t="s">
        <v>133</v>
      </c>
      <c r="W21" s="270"/>
      <c r="X21" s="260" t="s">
        <v>125</v>
      </c>
      <c r="Y21" s="262"/>
      <c r="Z21" s="260" t="s">
        <v>124</v>
      </c>
      <c r="AA21" s="262"/>
    </row>
    <row r="22" spans="1:27" ht="216" customHeight="1" x14ac:dyDescent="0.25">
      <c r="A22" s="267"/>
      <c r="B22" s="271"/>
      <c r="C22" s="272"/>
      <c r="D22" s="271"/>
      <c r="E22" s="272"/>
      <c r="F22" s="260" t="s">
        <v>132</v>
      </c>
      <c r="G22" s="261"/>
      <c r="H22" s="260" t="s">
        <v>131</v>
      </c>
      <c r="I22" s="261"/>
      <c r="J22" s="268"/>
      <c r="K22" s="271"/>
      <c r="L22" s="272"/>
      <c r="M22" s="271"/>
      <c r="N22" s="272"/>
      <c r="O22" s="271"/>
      <c r="P22" s="272"/>
      <c r="Q22" s="271"/>
      <c r="R22" s="272"/>
      <c r="S22" s="268"/>
      <c r="T22" s="268"/>
      <c r="U22" s="268"/>
      <c r="V22" s="271"/>
      <c r="W22" s="272"/>
      <c r="X22" s="96" t="s">
        <v>123</v>
      </c>
      <c r="Y22" s="96" t="s">
        <v>483</v>
      </c>
      <c r="Z22" s="96" t="s">
        <v>122</v>
      </c>
      <c r="AA22" s="96" t="s">
        <v>121</v>
      </c>
    </row>
    <row r="23" spans="1:27" ht="60" customHeight="1" x14ac:dyDescent="0.25">
      <c r="A23" s="268"/>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N_TP1200.AS.0008</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7" t="s">
        <v>478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491</v>
      </c>
      <c r="C22" s="158" t="s">
        <v>593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58" t="s">
        <v>594</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511</v>
      </c>
      <c r="C24" s="158" t="s">
        <v>545</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512</v>
      </c>
      <c r="C25" s="158" t="s">
        <v>595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58" t="s">
        <v>529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492</v>
      </c>
      <c r="C27" s="196"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8"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54"/>
      <c r="AB6" s="15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54"/>
      <c r="AB7" s="15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55"/>
      <c r="AB8" s="155"/>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56"/>
      <c r="AB9" s="15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54"/>
      <c r="AB10" s="154"/>
    </row>
    <row r="11" spans="1:28" ht="15.75" x14ac:dyDescent="0.25">
      <c r="A11" s="240" t="str">
        <f>'1. паспорт местоположение'!A12:C12</f>
        <v>N_TP1200.AS.0008</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55"/>
      <c r="AB11" s="155"/>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56"/>
      <c r="AB12" s="15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55"/>
      <c r="AB14" s="155"/>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56"/>
      <c r="AB15" s="15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5"/>
      <c r="AB16" s="16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5"/>
      <c r="AB17" s="16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5"/>
      <c r="AB18" s="16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5"/>
      <c r="AB19" s="16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6"/>
      <c r="AB20" s="166"/>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6"/>
      <c r="AB21" s="166"/>
    </row>
    <row r="22" spans="1:28" x14ac:dyDescent="0.25">
      <c r="A22" s="274" t="s">
        <v>510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7"/>
      <c r="AB22" s="167"/>
    </row>
    <row r="23" spans="1:28" ht="32.25" customHeight="1" x14ac:dyDescent="0.25">
      <c r="A23" s="276" t="s">
        <v>363</v>
      </c>
      <c r="B23" s="277"/>
      <c r="C23" s="277"/>
      <c r="D23" s="277"/>
      <c r="E23" s="277"/>
      <c r="F23" s="277"/>
      <c r="G23" s="277"/>
      <c r="H23" s="277"/>
      <c r="I23" s="277"/>
      <c r="J23" s="277"/>
      <c r="K23" s="277"/>
      <c r="L23" s="278"/>
      <c r="M23" s="275" t="s">
        <v>364</v>
      </c>
      <c r="N23" s="275"/>
      <c r="O23" s="275"/>
      <c r="P23" s="275"/>
      <c r="Q23" s="275"/>
      <c r="R23" s="275"/>
      <c r="S23" s="275"/>
      <c r="T23" s="275"/>
      <c r="U23" s="275"/>
      <c r="V23" s="275"/>
      <c r="W23" s="275"/>
      <c r="X23" s="275"/>
      <c r="Y23" s="275"/>
      <c r="Z23" s="275"/>
    </row>
    <row r="24" spans="1:28" ht="151.5" customHeight="1" x14ac:dyDescent="0.25">
      <c r="A24" s="93" t="s">
        <v>239</v>
      </c>
      <c r="B24" s="94" t="s">
        <v>268</v>
      </c>
      <c r="C24" s="93" t="s">
        <v>357</v>
      </c>
      <c r="D24" s="93" t="s">
        <v>240</v>
      </c>
      <c r="E24" s="93" t="s">
        <v>358</v>
      </c>
      <c r="F24" s="93" t="s">
        <v>360</v>
      </c>
      <c r="G24" s="93" t="s">
        <v>359</v>
      </c>
      <c r="H24" s="93" t="s">
        <v>241</v>
      </c>
      <c r="I24" s="93" t="s">
        <v>361</v>
      </c>
      <c r="J24" s="93" t="s">
        <v>273</v>
      </c>
      <c r="K24" s="94" t="s">
        <v>267</v>
      </c>
      <c r="L24" s="94" t="s">
        <v>242</v>
      </c>
      <c r="M24" s="95" t="s">
        <v>287</v>
      </c>
      <c r="N24" s="94" t="s">
        <v>521</v>
      </c>
      <c r="O24" s="93" t="s">
        <v>284</v>
      </c>
      <c r="P24" s="93" t="s">
        <v>285</v>
      </c>
      <c r="Q24" s="93" t="s">
        <v>283</v>
      </c>
      <c r="R24" s="93" t="s">
        <v>241</v>
      </c>
      <c r="S24" s="93" t="s">
        <v>282</v>
      </c>
      <c r="T24" s="93" t="s">
        <v>281</v>
      </c>
      <c r="U24" s="93" t="s">
        <v>356</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341</v>
      </c>
      <c r="B26" s="92"/>
      <c r="C26" s="88" t="s">
        <v>343</v>
      </c>
      <c r="D26" s="88" t="s">
        <v>344</v>
      </c>
      <c r="E26" s="88" t="s">
        <v>345</v>
      </c>
      <c r="F26" s="88" t="s">
        <v>278</v>
      </c>
      <c r="G26" s="88" t="s">
        <v>346</v>
      </c>
      <c r="H26" s="88" t="s">
        <v>241</v>
      </c>
      <c r="I26" s="88" t="s">
        <v>347</v>
      </c>
      <c r="J26" s="88" t="s">
        <v>348</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342</v>
      </c>
      <c r="B32" s="92"/>
      <c r="C32" s="88" t="s">
        <v>349</v>
      </c>
      <c r="D32" s="88" t="s">
        <v>350</v>
      </c>
      <c r="E32" s="88" t="s">
        <v>351</v>
      </c>
      <c r="F32" s="88" t="s">
        <v>352</v>
      </c>
      <c r="G32" s="88" t="s">
        <v>353</v>
      </c>
      <c r="H32" s="88" t="s">
        <v>241</v>
      </c>
      <c r="I32" s="88" t="s">
        <v>354</v>
      </c>
      <c r="J32" s="88" t="s">
        <v>355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0" t="str">
        <f>'1. паспорт местоположение'!A12:C12</f>
        <v>N_TP1200.AS.0008</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487</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81" t="s">
        <v>86</v>
      </c>
      <c r="F19" s="282"/>
      <c r="G19" s="282"/>
      <c r="H19" s="282"/>
      <c r="I19" s="283"/>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tabSelected="1" view="pageBreakPreview" zoomScale="80" zoomScaleSheetLayoutView="80" workbookViewId="0">
      <selection activeCell="A15" sqref="A15:Z15"/>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38" width="16.7109375" style="111" customWidth="1"/>
    <col min="39" max="16384" width="9.140625" style="111"/>
  </cols>
  <sheetData>
    <row r="1" spans="1:26" s="12" customFormat="1" ht="18.75" customHeight="1" x14ac:dyDescent="0.2">
      <c r="A1" s="18"/>
      <c r="I1" s="16"/>
      <c r="J1" s="16"/>
      <c r="K1" s="35"/>
      <c r="Z1" s="35" t="s">
        <v>69</v>
      </c>
    </row>
    <row r="2" spans="1:26" s="12" customFormat="1" ht="18.75" customHeight="1" x14ac:dyDescent="0.3">
      <c r="A2" s="18"/>
      <c r="I2" s="16"/>
      <c r="J2" s="16"/>
      <c r="K2" s="15"/>
      <c r="Z2" s="15" t="s">
        <v>10</v>
      </c>
    </row>
    <row r="3" spans="1:26" s="12" customFormat="1" ht="18.75" x14ac:dyDescent="0.3">
      <c r="A3" s="17"/>
      <c r="I3" s="16"/>
      <c r="J3" s="16"/>
      <c r="K3" s="15"/>
      <c r="Z3" s="15" t="s">
        <v>338</v>
      </c>
    </row>
    <row r="4" spans="1:26" s="12" customFormat="1" ht="18.75" x14ac:dyDescent="0.3">
      <c r="A4" s="17"/>
      <c r="I4" s="16"/>
      <c r="J4" s="16"/>
      <c r="K4" s="15"/>
    </row>
    <row r="5" spans="1:26"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row>
    <row r="6" spans="1:26" s="12" customFormat="1" ht="18.75" x14ac:dyDescent="0.3">
      <c r="A6" s="17"/>
      <c r="I6" s="16"/>
      <c r="J6" s="16"/>
      <c r="K6" s="15"/>
    </row>
    <row r="7" spans="1:26"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row>
    <row r="10" spans="1:26"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240" t="str">
        <f>'1. паспорт местоположение'!A12:C12</f>
        <v>N_TP1200.AS.0008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row>
    <row r="13" spans="1:26"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row>
    <row r="16" spans="1:26"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64" t="s">
        <v>488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row>
    <row r="21" spans="1:27" ht="20.25" customHeight="1" x14ac:dyDescent="0.25"/>
    <row r="22" spans="1:27"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row>
    <row r="23" spans="1:27"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row>
    <row r="24" spans="1:27" ht="14.25" customHeight="1" thickBot="1" x14ac:dyDescent="0.3">
      <c r="A24" s="407" t="s">
        <v>337</v>
      </c>
      <c r="B24" s="407" t="s">
        <v>1</v>
      </c>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112"/>
    </row>
    <row r="25" spans="1:27" s="342" customFormat="1" ht="15.75" x14ac:dyDescent="0.25">
      <c r="A25" s="340" t="s">
        <v>601</v>
      </c>
      <c r="B25" s="341">
        <v>81891.666666666672</v>
      </c>
      <c r="D25" s="343" t="s">
        <v>336</v>
      </c>
      <c r="E25" s="344"/>
      <c r="F25" s="344"/>
    </row>
    <row r="26" spans="1:27" s="342" customFormat="1" ht="15.75" x14ac:dyDescent="0.25">
      <c r="A26" s="345" t="s">
        <v>335</v>
      </c>
      <c r="B26" s="346"/>
      <c r="D26" s="347" t="s">
        <v>334</v>
      </c>
      <c r="E26" s="348"/>
      <c r="F26" s="349">
        <v>0</v>
      </c>
    </row>
    <row r="27" spans="1:27" s="342" customFormat="1" ht="15.75" x14ac:dyDescent="0.25">
      <c r="A27" s="345" t="s">
        <v>333</v>
      </c>
      <c r="B27" s="346">
        <v>24</v>
      </c>
      <c r="D27" s="347" t="s">
        <v>332</v>
      </c>
      <c r="E27" s="348"/>
      <c r="F27" s="349" t="s">
        <v>602</v>
      </c>
    </row>
    <row r="28" spans="1:27" s="342" customFormat="1" ht="16.5" thickBot="1" x14ac:dyDescent="0.3">
      <c r="A28" s="350" t="s">
        <v>331</v>
      </c>
      <c r="B28" s="351">
        <v>1</v>
      </c>
      <c r="D28" s="347" t="s">
        <v>603</v>
      </c>
      <c r="E28" s="348"/>
      <c r="F28" s="352">
        <v>-107303.64154821025</v>
      </c>
      <c r="K28" s="353"/>
      <c r="M28" s="354"/>
      <c r="N28" s="354"/>
    </row>
    <row r="29" spans="1:27" s="342" customFormat="1" ht="15.75" x14ac:dyDescent="0.25">
      <c r="A29" s="340" t="s">
        <v>330</v>
      </c>
      <c r="B29" s="355">
        <v>0</v>
      </c>
      <c r="D29" s="347" t="s">
        <v>604</v>
      </c>
      <c r="E29" s="348"/>
      <c r="F29" s="356" t="s">
        <v>605</v>
      </c>
      <c r="K29" s="353"/>
    </row>
    <row r="30" spans="1:27" s="342" customFormat="1" ht="15.75" x14ac:dyDescent="0.25">
      <c r="A30" s="345" t="s">
        <v>606</v>
      </c>
      <c r="B30" s="357">
        <v>1</v>
      </c>
      <c r="K30" s="353"/>
    </row>
    <row r="31" spans="1:27" s="342" customFormat="1" ht="15.75" x14ac:dyDescent="0.25">
      <c r="A31" s="345" t="s">
        <v>329</v>
      </c>
      <c r="B31" s="357">
        <v>1</v>
      </c>
      <c r="K31" s="353"/>
    </row>
    <row r="32" spans="1:27" s="342" customFormat="1" ht="15.75" x14ac:dyDescent="0.25">
      <c r="A32" s="345" t="s">
        <v>313</v>
      </c>
      <c r="B32" s="357">
        <v>0</v>
      </c>
    </row>
    <row r="33" spans="1:26" s="342" customFormat="1" ht="15.75" x14ac:dyDescent="0.25">
      <c r="A33" s="345" t="s">
        <v>328</v>
      </c>
      <c r="B33" s="357">
        <v>1</v>
      </c>
    </row>
    <row r="34" spans="1:26" s="342" customFormat="1" ht="15.75" x14ac:dyDescent="0.25">
      <c r="A34" s="345" t="s">
        <v>327</v>
      </c>
      <c r="B34" s="357">
        <v>1</v>
      </c>
    </row>
    <row r="35" spans="1:26" s="342" customFormat="1" ht="15.75" x14ac:dyDescent="0.25">
      <c r="A35" s="358" t="s">
        <v>607</v>
      </c>
      <c r="B35" s="359">
        <v>2.1999999999999999E-2</v>
      </c>
    </row>
    <row r="36" spans="1:26" s="342" customFormat="1" ht="16.5" thickBot="1" x14ac:dyDescent="0.3">
      <c r="A36" s="350" t="s">
        <v>306</v>
      </c>
      <c r="B36" s="360">
        <v>0.2</v>
      </c>
    </row>
    <row r="37" spans="1:26" s="342" customFormat="1" ht="15.75" x14ac:dyDescent="0.25">
      <c r="A37" s="340" t="s">
        <v>597</v>
      </c>
      <c r="B37" s="355">
        <v>0</v>
      </c>
    </row>
    <row r="38" spans="1:26" s="342" customFormat="1" ht="15.75" x14ac:dyDescent="0.25">
      <c r="A38" s="345" t="s">
        <v>326</v>
      </c>
      <c r="B38" s="361"/>
    </row>
    <row r="39" spans="1:26" s="342" customFormat="1" ht="15.75" x14ac:dyDescent="0.25">
      <c r="A39" s="358" t="s">
        <v>325</v>
      </c>
      <c r="B39" s="362">
        <v>0</v>
      </c>
    </row>
    <row r="40" spans="1:26" s="342" customFormat="1" ht="15.75" x14ac:dyDescent="0.25">
      <c r="A40" s="358"/>
      <c r="B40" s="362"/>
    </row>
    <row r="41" spans="1:26" s="342" customFormat="1" ht="15.75" x14ac:dyDescent="0.25">
      <c r="A41" s="358" t="s">
        <v>324</v>
      </c>
      <c r="B41" s="363">
        <v>0</v>
      </c>
    </row>
    <row r="42" spans="1:26" s="342" customFormat="1" ht="15.75" x14ac:dyDescent="0.25">
      <c r="A42" s="364" t="s">
        <v>323</v>
      </c>
      <c r="B42" s="365">
        <v>0</v>
      </c>
    </row>
    <row r="43" spans="1:26" s="342" customFormat="1" ht="15.75" x14ac:dyDescent="0.25">
      <c r="A43" s="364" t="s">
        <v>322</v>
      </c>
      <c r="B43" s="365">
        <v>0</v>
      </c>
      <c r="Z43" s="366"/>
    </row>
    <row r="44" spans="1:26" s="342" customFormat="1" ht="15.75" x14ac:dyDescent="0.25">
      <c r="A44" s="364" t="s">
        <v>321</v>
      </c>
      <c r="B44" s="365">
        <v>0.13500000000000001</v>
      </c>
      <c r="U44" s="367"/>
      <c r="V44" s="367"/>
      <c r="W44" s="367"/>
      <c r="X44" s="367"/>
      <c r="Y44" s="367"/>
      <c r="Z44" s="367"/>
    </row>
    <row r="45" spans="1:26" s="342" customFormat="1" ht="15.75" x14ac:dyDescent="0.25">
      <c r="A45" s="364" t="s">
        <v>320</v>
      </c>
      <c r="B45" s="365">
        <v>1</v>
      </c>
    </row>
    <row r="46" spans="1:26" s="342" customFormat="1" ht="16.5" thickBot="1" x14ac:dyDescent="0.3">
      <c r="A46" s="368" t="s">
        <v>608</v>
      </c>
      <c r="B46" s="369">
        <v>0.13500000000000001</v>
      </c>
    </row>
    <row r="47" spans="1:26" s="342" customFormat="1" ht="15.75" x14ac:dyDescent="0.25">
      <c r="A47" s="370" t="s">
        <v>319</v>
      </c>
      <c r="B47" s="371">
        <v>2026</v>
      </c>
      <c r="C47" s="372">
        <v>2027</v>
      </c>
      <c r="D47" s="372">
        <v>2028</v>
      </c>
      <c r="E47" s="372">
        <v>2029</v>
      </c>
      <c r="F47" s="372">
        <v>2030</v>
      </c>
      <c r="G47" s="372">
        <v>2031</v>
      </c>
      <c r="H47" s="372">
        <v>2032</v>
      </c>
      <c r="I47" s="372">
        <v>2033</v>
      </c>
      <c r="J47" s="372">
        <v>2034</v>
      </c>
      <c r="K47" s="372">
        <v>2035</v>
      </c>
      <c r="L47" s="372">
        <v>2036</v>
      </c>
      <c r="M47" s="372">
        <v>2037</v>
      </c>
      <c r="N47" s="372">
        <v>2038</v>
      </c>
      <c r="O47" s="372">
        <v>2039</v>
      </c>
      <c r="P47" s="372">
        <v>2040</v>
      </c>
      <c r="Q47" s="372">
        <v>2041</v>
      </c>
      <c r="R47" s="372">
        <v>2042</v>
      </c>
      <c r="S47" s="372">
        <v>2043</v>
      </c>
      <c r="T47" s="372">
        <v>2044</v>
      </c>
      <c r="U47" s="372">
        <v>2045</v>
      </c>
      <c r="V47" s="372">
        <v>2046</v>
      </c>
      <c r="W47" s="372">
        <v>2047</v>
      </c>
      <c r="X47" s="372">
        <v>2048</v>
      </c>
      <c r="Y47" s="372">
        <v>2049</v>
      </c>
      <c r="Z47" s="372">
        <v>2050</v>
      </c>
    </row>
    <row r="48" spans="1:26" s="342" customFormat="1" ht="15.75" outlineLevel="1" x14ac:dyDescent="0.25">
      <c r="A48" s="373" t="s">
        <v>318</v>
      </c>
      <c r="B48" s="374">
        <v>0.04</v>
      </c>
      <c r="C48" s="374">
        <v>0.04</v>
      </c>
      <c r="D48" s="374">
        <v>0.04</v>
      </c>
      <c r="E48" s="374">
        <v>0.04</v>
      </c>
      <c r="F48" s="374">
        <v>0.04</v>
      </c>
      <c r="G48" s="374">
        <v>0.04</v>
      </c>
      <c r="H48" s="374">
        <v>0.04</v>
      </c>
      <c r="I48" s="374">
        <v>0.04</v>
      </c>
      <c r="J48" s="374">
        <v>0.04</v>
      </c>
      <c r="K48" s="374">
        <v>0.04</v>
      </c>
      <c r="L48" s="374">
        <v>0.04</v>
      </c>
      <c r="M48" s="374">
        <v>0.04</v>
      </c>
      <c r="N48" s="374">
        <v>0.04</v>
      </c>
      <c r="O48" s="374">
        <v>0.04</v>
      </c>
      <c r="P48" s="374">
        <v>0.04</v>
      </c>
      <c r="Q48" s="374">
        <v>0.04</v>
      </c>
      <c r="R48" s="374">
        <v>0.04</v>
      </c>
      <c r="S48" s="374">
        <v>0.04</v>
      </c>
      <c r="T48" s="374">
        <v>0.04</v>
      </c>
      <c r="U48" s="374">
        <v>0.04</v>
      </c>
      <c r="V48" s="374">
        <v>0.04</v>
      </c>
      <c r="W48" s="374">
        <v>0.04</v>
      </c>
      <c r="X48" s="374">
        <v>0.04</v>
      </c>
      <c r="Y48" s="374">
        <v>0.04</v>
      </c>
      <c r="Z48" s="374">
        <v>0.04</v>
      </c>
    </row>
    <row r="49" spans="1:26" s="342" customFormat="1" ht="15.75" outlineLevel="1" x14ac:dyDescent="0.25">
      <c r="A49" s="373" t="s">
        <v>317</v>
      </c>
      <c r="B49" s="374">
        <v>0.04</v>
      </c>
      <c r="C49" s="374">
        <v>8.1600000000000117E-2</v>
      </c>
      <c r="D49" s="374">
        <v>0.12486400000000009</v>
      </c>
      <c r="E49" s="374">
        <v>0.16985856000000021</v>
      </c>
      <c r="F49" s="374">
        <v>0.21665290240000035</v>
      </c>
      <c r="G49" s="374">
        <v>0.26531901849600037</v>
      </c>
      <c r="H49" s="374">
        <v>0.31593177923584048</v>
      </c>
      <c r="I49" s="374">
        <v>0.3685690504052741</v>
      </c>
      <c r="J49" s="374">
        <v>0.42331181242148519</v>
      </c>
      <c r="K49" s="374">
        <v>0.48024428491834459</v>
      </c>
      <c r="L49" s="374">
        <v>0.53945405631507848</v>
      </c>
      <c r="M49" s="374">
        <v>0.60103221856768174</v>
      </c>
      <c r="N49" s="374">
        <v>0.66507350731038906</v>
      </c>
      <c r="O49" s="374">
        <v>0.73167644760280459</v>
      </c>
      <c r="P49" s="374">
        <v>0.80094350550691673</v>
      </c>
      <c r="Q49" s="374">
        <v>0.87298124572719349</v>
      </c>
      <c r="R49" s="374">
        <v>0.94790049555628131</v>
      </c>
      <c r="S49" s="374">
        <v>1.0258165153785326</v>
      </c>
      <c r="T49" s="374">
        <v>1.1068491759936738</v>
      </c>
      <c r="U49" s="374">
        <v>1.1911231430334208</v>
      </c>
      <c r="V49" s="374">
        <v>1.2787680687547578</v>
      </c>
      <c r="W49" s="374">
        <v>1.369918791504948</v>
      </c>
      <c r="X49" s="374">
        <v>1.4647155431651462</v>
      </c>
      <c r="Y49" s="374">
        <v>1.5633041648917523</v>
      </c>
      <c r="Z49" s="374">
        <v>1.6658363314874225</v>
      </c>
    </row>
    <row r="50" spans="1:26" s="343" customFormat="1" ht="16.5" thickBot="1" x14ac:dyDescent="0.3">
      <c r="A50" s="375" t="s">
        <v>609</v>
      </c>
      <c r="B50" s="376">
        <v>0</v>
      </c>
      <c r="C50" s="376">
        <v>0</v>
      </c>
      <c r="D50" s="376">
        <v>0</v>
      </c>
      <c r="E50" s="376">
        <v>0</v>
      </c>
      <c r="F50" s="376">
        <v>0</v>
      </c>
      <c r="G50" s="376">
        <v>0</v>
      </c>
      <c r="H50" s="376">
        <v>0</v>
      </c>
      <c r="I50" s="376">
        <v>0</v>
      </c>
      <c r="J50" s="376">
        <v>0</v>
      </c>
      <c r="K50" s="376">
        <v>0</v>
      </c>
      <c r="L50" s="376">
        <v>0</v>
      </c>
      <c r="M50" s="376">
        <v>0</v>
      </c>
      <c r="N50" s="376">
        <v>0</v>
      </c>
      <c r="O50" s="376">
        <v>0</v>
      </c>
      <c r="P50" s="376">
        <v>0</v>
      </c>
      <c r="Q50" s="376">
        <v>0</v>
      </c>
      <c r="R50" s="376">
        <v>0</v>
      </c>
      <c r="S50" s="376">
        <v>0</v>
      </c>
      <c r="T50" s="376">
        <v>0</v>
      </c>
      <c r="U50" s="376">
        <v>0</v>
      </c>
      <c r="V50" s="376">
        <v>0</v>
      </c>
      <c r="W50" s="376">
        <v>0</v>
      </c>
      <c r="X50" s="376">
        <v>0</v>
      </c>
      <c r="Y50" s="376">
        <v>0</v>
      </c>
      <c r="Z50" s="376">
        <v>0</v>
      </c>
    </row>
    <row r="51" spans="1:26" s="342" customFormat="1" ht="15.75" x14ac:dyDescent="0.25">
      <c r="A51" s="377" t="s">
        <v>610</v>
      </c>
      <c r="B51" s="378">
        <v>0</v>
      </c>
      <c r="C51" s="378">
        <v>0</v>
      </c>
      <c r="D51" s="378">
        <v>0</v>
      </c>
      <c r="E51" s="378">
        <v>0</v>
      </c>
      <c r="F51" s="378">
        <v>0</v>
      </c>
      <c r="G51" s="378">
        <v>0</v>
      </c>
      <c r="H51" s="378">
        <v>0</v>
      </c>
      <c r="I51" s="378">
        <v>0</v>
      </c>
      <c r="J51" s="378">
        <v>0</v>
      </c>
      <c r="K51" s="378">
        <v>0</v>
      </c>
      <c r="L51" s="378">
        <v>0</v>
      </c>
      <c r="M51" s="378">
        <v>0</v>
      </c>
      <c r="N51" s="378">
        <v>0</v>
      </c>
      <c r="O51" s="378">
        <v>0</v>
      </c>
      <c r="P51" s="378">
        <v>0</v>
      </c>
      <c r="Q51" s="378">
        <v>0</v>
      </c>
      <c r="R51" s="378">
        <v>0</v>
      </c>
      <c r="S51" s="378">
        <v>0</v>
      </c>
      <c r="T51" s="378">
        <v>0</v>
      </c>
      <c r="U51" s="378">
        <v>0</v>
      </c>
      <c r="V51" s="378">
        <v>0</v>
      </c>
      <c r="W51" s="378">
        <v>0</v>
      </c>
      <c r="X51" s="378">
        <v>0</v>
      </c>
      <c r="Y51" s="378">
        <v>0</v>
      </c>
      <c r="Z51" s="378">
        <v>0</v>
      </c>
    </row>
    <row r="52" spans="1:26" s="342" customFormat="1" ht="15.75" x14ac:dyDescent="0.25">
      <c r="A52" s="379" t="s">
        <v>611</v>
      </c>
      <c r="B52" s="380"/>
      <c r="C52" s="380">
        <v>0</v>
      </c>
      <c r="D52" s="380">
        <v>0</v>
      </c>
      <c r="E52" s="380">
        <v>0</v>
      </c>
      <c r="F52" s="380">
        <v>0</v>
      </c>
      <c r="G52" s="380">
        <v>0</v>
      </c>
      <c r="H52" s="380">
        <v>0</v>
      </c>
      <c r="I52" s="380">
        <v>0</v>
      </c>
      <c r="J52" s="380">
        <v>0</v>
      </c>
      <c r="K52" s="380">
        <v>0</v>
      </c>
      <c r="L52" s="380">
        <v>0</v>
      </c>
      <c r="M52" s="380">
        <v>0</v>
      </c>
      <c r="N52" s="380">
        <v>0</v>
      </c>
      <c r="O52" s="380">
        <v>0</v>
      </c>
      <c r="P52" s="380">
        <v>0</v>
      </c>
      <c r="Q52" s="380">
        <v>0</v>
      </c>
      <c r="R52" s="380">
        <v>0</v>
      </c>
      <c r="S52" s="380">
        <v>0</v>
      </c>
      <c r="T52" s="380">
        <v>0</v>
      </c>
      <c r="U52" s="380">
        <v>0</v>
      </c>
      <c r="V52" s="380">
        <v>0</v>
      </c>
      <c r="W52" s="380">
        <v>0</v>
      </c>
      <c r="X52" s="380">
        <v>0</v>
      </c>
      <c r="Y52" s="380">
        <v>0</v>
      </c>
      <c r="Z52" s="380">
        <v>0</v>
      </c>
    </row>
    <row r="53" spans="1:26" s="342" customFormat="1" ht="15.75" x14ac:dyDescent="0.25">
      <c r="A53" s="379" t="s">
        <v>612</v>
      </c>
      <c r="B53" s="381">
        <v>0</v>
      </c>
      <c r="C53" s="381">
        <v>0</v>
      </c>
      <c r="D53" s="381">
        <v>0</v>
      </c>
      <c r="E53" s="381">
        <v>0</v>
      </c>
      <c r="F53" s="381">
        <v>0</v>
      </c>
      <c r="G53" s="381">
        <v>0</v>
      </c>
      <c r="H53" s="381">
        <v>0</v>
      </c>
      <c r="I53" s="381">
        <v>0</v>
      </c>
      <c r="J53" s="381">
        <v>0</v>
      </c>
      <c r="K53" s="381">
        <v>0</v>
      </c>
      <c r="L53" s="381">
        <v>0</v>
      </c>
      <c r="M53" s="381">
        <v>0</v>
      </c>
      <c r="N53" s="381">
        <v>0</v>
      </c>
      <c r="O53" s="381">
        <v>0</v>
      </c>
      <c r="P53" s="381">
        <v>0</v>
      </c>
      <c r="Q53" s="381">
        <v>0</v>
      </c>
      <c r="R53" s="381">
        <v>0</v>
      </c>
      <c r="S53" s="381">
        <v>0</v>
      </c>
      <c r="T53" s="381">
        <v>0</v>
      </c>
      <c r="U53" s="381">
        <v>0</v>
      </c>
      <c r="V53" s="381">
        <v>0</v>
      </c>
      <c r="W53" s="381">
        <v>0</v>
      </c>
      <c r="X53" s="381">
        <v>0</v>
      </c>
      <c r="Y53" s="381">
        <v>0</v>
      </c>
      <c r="Z53" s="381">
        <v>0</v>
      </c>
    </row>
    <row r="54" spans="1:26" s="342" customFormat="1" ht="15.75" hidden="1" x14ac:dyDescent="0.25">
      <c r="A54" s="379" t="s">
        <v>613</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row>
    <row r="55" spans="1:26" s="342" customFormat="1" ht="15.75" hidden="1" x14ac:dyDescent="0.25"/>
    <row r="56" spans="1:26" s="342" customFormat="1" ht="15.75" hidden="1" x14ac:dyDescent="0.25"/>
    <row r="57" spans="1:26" s="342" customFormat="1" ht="15.75" hidden="1" x14ac:dyDescent="0.25"/>
    <row r="58" spans="1:26" s="342" customFormat="1" ht="15.75" hidden="1" x14ac:dyDescent="0.25"/>
    <row r="59" spans="1:26" s="342" customFormat="1" ht="15.75" hidden="1" x14ac:dyDescent="0.25"/>
    <row r="60" spans="1:26" s="342" customFormat="1" ht="15.75" hidden="1" x14ac:dyDescent="0.25"/>
    <row r="61" spans="1:26" s="342" customFormat="1" ht="15.75" x14ac:dyDescent="0.25"/>
    <row r="62" spans="1:26" s="342" customFormat="1" ht="16.5" thickBot="1" x14ac:dyDescent="0.3">
      <c r="A62" s="382"/>
      <c r="B62" s="383"/>
      <c r="C62" s="383"/>
      <c r="D62" s="383"/>
      <c r="E62" s="383"/>
      <c r="F62" s="383"/>
      <c r="G62" s="383"/>
      <c r="H62" s="383"/>
      <c r="I62" s="383"/>
      <c r="J62" s="383"/>
      <c r="K62" s="383"/>
      <c r="L62" s="384"/>
      <c r="M62" s="384"/>
      <c r="N62" s="384"/>
      <c r="O62" s="384"/>
      <c r="P62" s="384"/>
      <c r="Q62" s="384"/>
      <c r="R62" s="384"/>
      <c r="S62" s="384"/>
      <c r="T62" s="384"/>
      <c r="U62" s="384"/>
      <c r="V62" s="384"/>
    </row>
    <row r="63" spans="1:26" s="353" customFormat="1" ht="15.75" x14ac:dyDescent="0.25">
      <c r="A63" s="385" t="s">
        <v>614</v>
      </c>
      <c r="B63" s="371">
        <v>2026</v>
      </c>
      <c r="C63" s="371">
        <v>2027</v>
      </c>
      <c r="D63" s="371">
        <v>2028</v>
      </c>
      <c r="E63" s="371">
        <v>2029</v>
      </c>
      <c r="F63" s="371">
        <v>2030</v>
      </c>
      <c r="G63" s="371">
        <v>2031</v>
      </c>
      <c r="H63" s="371">
        <v>2032</v>
      </c>
      <c r="I63" s="371">
        <v>2033</v>
      </c>
      <c r="J63" s="371">
        <v>2034</v>
      </c>
      <c r="K63" s="371">
        <v>2035</v>
      </c>
      <c r="L63" s="371">
        <v>2036</v>
      </c>
      <c r="M63" s="371">
        <v>2037</v>
      </c>
      <c r="N63" s="371">
        <v>2038</v>
      </c>
      <c r="O63" s="371">
        <v>2039</v>
      </c>
      <c r="P63" s="371">
        <v>2040</v>
      </c>
      <c r="Q63" s="371">
        <v>2041</v>
      </c>
      <c r="R63" s="371">
        <v>2042</v>
      </c>
      <c r="S63" s="371">
        <v>2043</v>
      </c>
      <c r="T63" s="371">
        <v>2044</v>
      </c>
      <c r="U63" s="371">
        <v>2045</v>
      </c>
      <c r="V63" s="371">
        <v>2046</v>
      </c>
      <c r="W63" s="371">
        <v>2047</v>
      </c>
      <c r="X63" s="371">
        <v>2048</v>
      </c>
      <c r="Y63" s="371">
        <v>2049</v>
      </c>
      <c r="Z63" s="371">
        <v>2050</v>
      </c>
    </row>
    <row r="64" spans="1:26" s="343" customFormat="1" ht="14.25" x14ac:dyDescent="0.25">
      <c r="A64" s="386" t="s">
        <v>316</v>
      </c>
      <c r="B64" s="387">
        <v>0</v>
      </c>
      <c r="C64" s="387">
        <v>0</v>
      </c>
      <c r="D64" s="387">
        <v>0</v>
      </c>
      <c r="E64" s="387">
        <v>0</v>
      </c>
      <c r="F64" s="387">
        <v>0</v>
      </c>
      <c r="G64" s="387">
        <v>0</v>
      </c>
      <c r="H64" s="387">
        <v>0</v>
      </c>
      <c r="I64" s="387">
        <v>0</v>
      </c>
      <c r="J64" s="387">
        <v>0</v>
      </c>
      <c r="K64" s="387">
        <v>0</v>
      </c>
      <c r="L64" s="387">
        <v>0</v>
      </c>
      <c r="M64" s="387">
        <v>0</v>
      </c>
      <c r="N64" s="387">
        <v>0</v>
      </c>
      <c r="O64" s="387">
        <v>0</v>
      </c>
      <c r="P64" s="387">
        <v>0</v>
      </c>
      <c r="Q64" s="387">
        <v>0</v>
      </c>
      <c r="R64" s="387">
        <v>0</v>
      </c>
      <c r="S64" s="387">
        <v>0</v>
      </c>
      <c r="T64" s="387">
        <v>0</v>
      </c>
      <c r="U64" s="387">
        <v>0</v>
      </c>
      <c r="V64" s="387">
        <v>0</v>
      </c>
      <c r="W64" s="387">
        <v>0</v>
      </c>
      <c r="X64" s="387">
        <v>0</v>
      </c>
      <c r="Y64" s="387">
        <v>0</v>
      </c>
      <c r="Z64" s="387">
        <v>0</v>
      </c>
    </row>
    <row r="65" spans="1:26" s="342" customFormat="1" ht="15.75" x14ac:dyDescent="0.25">
      <c r="A65" s="388" t="s">
        <v>315</v>
      </c>
      <c r="B65" s="389">
        <v>0</v>
      </c>
      <c r="C65" s="389">
        <v>-1764.082986111111</v>
      </c>
      <c r="D65" s="389">
        <v>-1726.5493055555555</v>
      </c>
      <c r="E65" s="389">
        <v>-1689.015625</v>
      </c>
      <c r="F65" s="389">
        <v>-1651.4819444444443</v>
      </c>
      <c r="G65" s="389">
        <v>-1613.9482638888887</v>
      </c>
      <c r="H65" s="389">
        <v>-1576.4145833333334</v>
      </c>
      <c r="I65" s="389">
        <v>-1538.8809027777779</v>
      </c>
      <c r="J65" s="389">
        <v>-1501.3472222222222</v>
      </c>
      <c r="K65" s="389">
        <v>-1463.8135416666667</v>
      </c>
      <c r="L65" s="389">
        <v>-1426.2798611111111</v>
      </c>
      <c r="M65" s="389">
        <v>-1388.7461805555556</v>
      </c>
      <c r="N65" s="389">
        <v>-1351.2124999999999</v>
      </c>
      <c r="O65" s="389">
        <v>-1313.6788194444443</v>
      </c>
      <c r="P65" s="389">
        <v>-1276.1451388888888</v>
      </c>
      <c r="Q65" s="389">
        <v>-1238.6114583333331</v>
      </c>
      <c r="R65" s="389">
        <v>-1201.0777777777776</v>
      </c>
      <c r="S65" s="389">
        <v>-1163.544097222222</v>
      </c>
      <c r="T65" s="389">
        <v>-1126.0104166666663</v>
      </c>
      <c r="U65" s="389">
        <v>-1088.4767361111108</v>
      </c>
      <c r="V65" s="389">
        <v>-1050.9430555555552</v>
      </c>
      <c r="W65" s="389">
        <v>-1013.4093749999996</v>
      </c>
      <c r="X65" s="389">
        <v>-975.87569444444398</v>
      </c>
      <c r="Y65" s="389">
        <v>-938.34201388888846</v>
      </c>
      <c r="Z65" s="389">
        <v>-900.80833333333283</v>
      </c>
    </row>
    <row r="66" spans="1:26" s="342" customFormat="1" ht="15.75" x14ac:dyDescent="0.25">
      <c r="A66" s="390" t="s">
        <v>314</v>
      </c>
      <c r="B66" s="389">
        <v>0</v>
      </c>
      <c r="C66" s="389">
        <v>0</v>
      </c>
      <c r="D66" s="389">
        <v>0</v>
      </c>
      <c r="E66" s="389">
        <v>0</v>
      </c>
      <c r="F66" s="389">
        <v>0</v>
      </c>
      <c r="G66" s="389">
        <v>0</v>
      </c>
      <c r="H66" s="389">
        <v>0</v>
      </c>
      <c r="I66" s="389">
        <v>0</v>
      </c>
      <c r="J66" s="389">
        <v>0</v>
      </c>
      <c r="K66" s="389">
        <v>0</v>
      </c>
      <c r="L66" s="389">
        <v>0</v>
      </c>
      <c r="M66" s="389">
        <v>0</v>
      </c>
      <c r="N66" s="389">
        <v>0</v>
      </c>
      <c r="O66" s="389">
        <v>0</v>
      </c>
      <c r="P66" s="389">
        <v>0</v>
      </c>
      <c r="Q66" s="389">
        <v>0</v>
      </c>
      <c r="R66" s="389">
        <v>0</v>
      </c>
      <c r="S66" s="389">
        <v>0</v>
      </c>
      <c r="T66" s="389">
        <v>0</v>
      </c>
      <c r="U66" s="389">
        <v>0</v>
      </c>
      <c r="V66" s="389">
        <v>0</v>
      </c>
      <c r="W66" s="389">
        <v>0</v>
      </c>
      <c r="X66" s="389">
        <v>0</v>
      </c>
      <c r="Y66" s="389">
        <v>0</v>
      </c>
      <c r="Z66" s="389">
        <v>0</v>
      </c>
    </row>
    <row r="67" spans="1:26" s="342" customFormat="1" ht="15.75" x14ac:dyDescent="0.25">
      <c r="A67" s="390" t="s">
        <v>313</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v>
      </c>
      <c r="S67" s="389">
        <v>0</v>
      </c>
      <c r="T67" s="389">
        <v>0</v>
      </c>
      <c r="U67" s="389">
        <v>0</v>
      </c>
      <c r="V67" s="389">
        <v>0</v>
      </c>
      <c r="W67" s="389">
        <v>0</v>
      </c>
      <c r="X67" s="389">
        <v>0</v>
      </c>
      <c r="Y67" s="389">
        <v>0</v>
      </c>
      <c r="Z67" s="389">
        <v>0</v>
      </c>
    </row>
    <row r="68" spans="1:26" s="342" customFormat="1" ht="15.75" x14ac:dyDescent="0.25">
      <c r="A68" s="390" t="s">
        <v>597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row>
    <row r="69" spans="1:26" s="342" customFormat="1" ht="15.75" x14ac:dyDescent="0.25">
      <c r="A69" s="390" t="s">
        <v>597</v>
      </c>
      <c r="B69" s="389">
        <v>0</v>
      </c>
      <c r="C69" s="389">
        <v>0</v>
      </c>
      <c r="D69" s="389">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row>
    <row r="70" spans="1:26" s="342" customFormat="1" ht="15.75" x14ac:dyDescent="0.25">
      <c r="A70" s="390" t="s">
        <v>597</v>
      </c>
      <c r="B70" s="389"/>
      <c r="C70" s="389">
        <v>0</v>
      </c>
      <c r="D70" s="389">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row>
    <row r="71" spans="1:26" s="342" customFormat="1" ht="15.75" x14ac:dyDescent="0.25">
      <c r="A71" s="390" t="s">
        <v>312</v>
      </c>
      <c r="B71" s="389"/>
      <c r="C71" s="389">
        <v>-1764.082986111111</v>
      </c>
      <c r="D71" s="389">
        <v>-1726.5493055555555</v>
      </c>
      <c r="E71" s="389">
        <v>-1689.015625</v>
      </c>
      <c r="F71" s="389">
        <v>-1651.4819444444443</v>
      </c>
      <c r="G71" s="389">
        <v>-1613.9482638888887</v>
      </c>
      <c r="H71" s="389">
        <v>-1576.4145833333334</v>
      </c>
      <c r="I71" s="389">
        <v>-1538.8809027777779</v>
      </c>
      <c r="J71" s="389">
        <v>-1501.3472222222222</v>
      </c>
      <c r="K71" s="389">
        <v>-1463.8135416666667</v>
      </c>
      <c r="L71" s="389">
        <v>-1426.2798611111111</v>
      </c>
      <c r="M71" s="389">
        <v>-1388.7461805555556</v>
      </c>
      <c r="N71" s="389">
        <v>-1351.2124999999999</v>
      </c>
      <c r="O71" s="389">
        <v>-1313.6788194444443</v>
      </c>
      <c r="P71" s="389">
        <v>-1276.1451388888888</v>
      </c>
      <c r="Q71" s="389">
        <v>-1238.6114583333331</v>
      </c>
      <c r="R71" s="389">
        <v>-1201.0777777777776</v>
      </c>
      <c r="S71" s="389">
        <v>-1163.544097222222</v>
      </c>
      <c r="T71" s="389">
        <v>-1126.0104166666663</v>
      </c>
      <c r="U71" s="389">
        <v>-1088.4767361111108</v>
      </c>
      <c r="V71" s="389">
        <v>-1050.9430555555552</v>
      </c>
      <c r="W71" s="389">
        <v>-1013.4093749999996</v>
      </c>
      <c r="X71" s="389">
        <v>-975.87569444444398</v>
      </c>
      <c r="Y71" s="389">
        <v>-938.34201388888846</v>
      </c>
      <c r="Z71" s="389">
        <v>-900.80833333333283</v>
      </c>
    </row>
    <row r="72" spans="1:26" s="343" customFormat="1" ht="14.25" x14ac:dyDescent="0.25">
      <c r="A72" s="391" t="s">
        <v>615</v>
      </c>
      <c r="B72" s="387">
        <v>0</v>
      </c>
      <c r="C72" s="387">
        <v>-1764.082986111111</v>
      </c>
      <c r="D72" s="387">
        <v>-1726.5493055555555</v>
      </c>
      <c r="E72" s="387">
        <v>-1689.015625</v>
      </c>
      <c r="F72" s="387">
        <v>-1651.4819444444443</v>
      </c>
      <c r="G72" s="387">
        <v>-1613.9482638888887</v>
      </c>
      <c r="H72" s="387">
        <v>-1576.4145833333334</v>
      </c>
      <c r="I72" s="387">
        <v>-1538.8809027777779</v>
      </c>
      <c r="J72" s="387">
        <v>-1501.3472222222222</v>
      </c>
      <c r="K72" s="387">
        <v>-1463.8135416666667</v>
      </c>
      <c r="L72" s="387">
        <v>-1426.2798611111111</v>
      </c>
      <c r="M72" s="387">
        <v>-1388.7461805555556</v>
      </c>
      <c r="N72" s="387">
        <v>-1351.2124999999999</v>
      </c>
      <c r="O72" s="387">
        <v>-1313.6788194444443</v>
      </c>
      <c r="P72" s="387">
        <v>-1276.1451388888888</v>
      </c>
      <c r="Q72" s="387">
        <v>-1238.6114583333331</v>
      </c>
      <c r="R72" s="387">
        <v>-1201.0777777777776</v>
      </c>
      <c r="S72" s="387">
        <v>-1163.544097222222</v>
      </c>
      <c r="T72" s="387">
        <v>-1126.0104166666663</v>
      </c>
      <c r="U72" s="387">
        <v>-1088.4767361111108</v>
      </c>
      <c r="V72" s="387">
        <v>-1050.9430555555552</v>
      </c>
      <c r="W72" s="387">
        <v>-1013.4093749999996</v>
      </c>
      <c r="X72" s="387">
        <v>-975.87569444444398</v>
      </c>
      <c r="Y72" s="387">
        <v>-938.34201388888846</v>
      </c>
      <c r="Z72" s="387">
        <v>-900.80833333333283</v>
      </c>
    </row>
    <row r="73" spans="1:26" s="342" customFormat="1" ht="15.75" x14ac:dyDescent="0.25">
      <c r="A73" s="390" t="s">
        <v>308</v>
      </c>
      <c r="B73" s="389">
        <v>0</v>
      </c>
      <c r="C73" s="389">
        <v>-3412.1527777777778</v>
      </c>
      <c r="D73" s="389">
        <v>-3412.1527777777778</v>
      </c>
      <c r="E73" s="389">
        <v>-3412.1527777777778</v>
      </c>
      <c r="F73" s="389">
        <v>-3412.1527777777778</v>
      </c>
      <c r="G73" s="389">
        <v>-3412.1527777777778</v>
      </c>
      <c r="H73" s="389">
        <v>-3412.1527777777778</v>
      </c>
      <c r="I73" s="389">
        <v>-3412.1527777777778</v>
      </c>
      <c r="J73" s="389">
        <v>-3412.1527777777778</v>
      </c>
      <c r="K73" s="389">
        <v>-3412.1527777777778</v>
      </c>
      <c r="L73" s="389">
        <v>-3412.1527777777778</v>
      </c>
      <c r="M73" s="389">
        <v>-3412.1527777777778</v>
      </c>
      <c r="N73" s="389">
        <v>-3412.1527777777778</v>
      </c>
      <c r="O73" s="389">
        <v>-3412.1527777777778</v>
      </c>
      <c r="P73" s="389">
        <v>-3412.1527777777778</v>
      </c>
      <c r="Q73" s="389">
        <v>-3412.1527777777778</v>
      </c>
      <c r="R73" s="389">
        <v>-3412.1527777777778</v>
      </c>
      <c r="S73" s="389">
        <v>-3412.1527777777778</v>
      </c>
      <c r="T73" s="389">
        <v>-3412.1527777777778</v>
      </c>
      <c r="U73" s="389">
        <v>-3412.1527777777778</v>
      </c>
      <c r="V73" s="389">
        <v>-3412.1527777777778</v>
      </c>
      <c r="W73" s="389">
        <v>-3412.1527777777778</v>
      </c>
      <c r="X73" s="389">
        <v>-3412.1527777777778</v>
      </c>
      <c r="Y73" s="389">
        <v>-3412.1527777777778</v>
      </c>
      <c r="Z73" s="389">
        <v>-3412.1527777777778</v>
      </c>
    </row>
    <row r="74" spans="1:26" s="343" customFormat="1" ht="14.25" x14ac:dyDescent="0.25">
      <c r="A74" s="391" t="s">
        <v>616</v>
      </c>
      <c r="B74" s="387">
        <v>0</v>
      </c>
      <c r="C74" s="387">
        <v>-5176.2357638888889</v>
      </c>
      <c r="D74" s="387">
        <v>-5138.7020833333336</v>
      </c>
      <c r="E74" s="387">
        <v>-5101.1684027777774</v>
      </c>
      <c r="F74" s="387">
        <v>-5063.6347222222221</v>
      </c>
      <c r="G74" s="387">
        <v>-5026.1010416666668</v>
      </c>
      <c r="H74" s="387">
        <v>-4988.5673611111115</v>
      </c>
      <c r="I74" s="387">
        <v>-4951.0336805555562</v>
      </c>
      <c r="J74" s="387">
        <v>-4913.5</v>
      </c>
      <c r="K74" s="387">
        <v>-4875.9663194444447</v>
      </c>
      <c r="L74" s="387">
        <v>-4838.4326388888894</v>
      </c>
      <c r="M74" s="387">
        <v>-4800.8989583333332</v>
      </c>
      <c r="N74" s="387">
        <v>-4763.3652777777779</v>
      </c>
      <c r="O74" s="387">
        <v>-4725.8315972222226</v>
      </c>
      <c r="P74" s="387">
        <v>-4688.2979166666664</v>
      </c>
      <c r="Q74" s="387">
        <v>-4650.7642361111111</v>
      </c>
      <c r="R74" s="387">
        <v>-4613.2305555555558</v>
      </c>
      <c r="S74" s="387">
        <v>-4575.6968749999996</v>
      </c>
      <c r="T74" s="387">
        <v>-4538.1631944444443</v>
      </c>
      <c r="U74" s="387">
        <v>-4500.6295138888891</v>
      </c>
      <c r="V74" s="387">
        <v>-4463.0958333333328</v>
      </c>
      <c r="W74" s="387">
        <v>-4425.5621527777776</v>
      </c>
      <c r="X74" s="387">
        <v>-4388.0284722222223</v>
      </c>
      <c r="Y74" s="387">
        <v>-4350.4947916666661</v>
      </c>
      <c r="Z74" s="387">
        <v>-4312.9611111111108</v>
      </c>
    </row>
    <row r="75" spans="1:26" s="342" customFormat="1" ht="15.75" x14ac:dyDescent="0.25">
      <c r="A75" s="390" t="s">
        <v>307</v>
      </c>
      <c r="B75" s="389">
        <v>0</v>
      </c>
      <c r="C75" s="389">
        <v>0</v>
      </c>
      <c r="D75" s="389">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row>
    <row r="76" spans="1:26" s="343" customFormat="1" ht="14.25" x14ac:dyDescent="0.25">
      <c r="A76" s="391" t="s">
        <v>311</v>
      </c>
      <c r="B76" s="387">
        <v>0</v>
      </c>
      <c r="C76" s="387">
        <v>-5176.2357638888889</v>
      </c>
      <c r="D76" s="387">
        <v>-5138.7020833333336</v>
      </c>
      <c r="E76" s="387">
        <v>-5101.1684027777774</v>
      </c>
      <c r="F76" s="387">
        <v>-5063.6347222222221</v>
      </c>
      <c r="G76" s="387">
        <v>-5026.1010416666668</v>
      </c>
      <c r="H76" s="387">
        <v>-4988.5673611111115</v>
      </c>
      <c r="I76" s="387">
        <v>-4951.0336805555562</v>
      </c>
      <c r="J76" s="387">
        <v>-4913.5</v>
      </c>
      <c r="K76" s="387">
        <v>-4875.9663194444447</v>
      </c>
      <c r="L76" s="387">
        <v>-4838.4326388888894</v>
      </c>
      <c r="M76" s="387">
        <v>-4800.8989583333332</v>
      </c>
      <c r="N76" s="387">
        <v>-4763.3652777777779</v>
      </c>
      <c r="O76" s="387">
        <v>-4725.8315972222226</v>
      </c>
      <c r="P76" s="387">
        <v>-4688.2979166666664</v>
      </c>
      <c r="Q76" s="387">
        <v>-4650.7642361111111</v>
      </c>
      <c r="R76" s="387">
        <v>-4613.2305555555558</v>
      </c>
      <c r="S76" s="387">
        <v>-4575.6968749999996</v>
      </c>
      <c r="T76" s="387">
        <v>-4538.1631944444443</v>
      </c>
      <c r="U76" s="387">
        <v>-4500.6295138888891</v>
      </c>
      <c r="V76" s="387">
        <v>-4463.0958333333328</v>
      </c>
      <c r="W76" s="387">
        <v>-4425.5621527777776</v>
      </c>
      <c r="X76" s="387">
        <v>-4388.0284722222223</v>
      </c>
      <c r="Y76" s="387">
        <v>-4350.4947916666661</v>
      </c>
      <c r="Z76" s="387">
        <v>-4312.9611111111108</v>
      </c>
    </row>
    <row r="77" spans="1:26" s="342" customFormat="1" ht="15.75" x14ac:dyDescent="0.25">
      <c r="A77" s="390" t="s">
        <v>306</v>
      </c>
      <c r="B77" s="389">
        <v>0</v>
      </c>
      <c r="C77" s="389">
        <v>1035.2471527777777</v>
      </c>
      <c r="D77" s="389">
        <v>1027.7404166666668</v>
      </c>
      <c r="E77" s="389">
        <v>1020.2336805555556</v>
      </c>
      <c r="F77" s="389">
        <v>1012.7269444444445</v>
      </c>
      <c r="G77" s="389">
        <v>1005.2202083333334</v>
      </c>
      <c r="H77" s="389">
        <v>997.71347222222232</v>
      </c>
      <c r="I77" s="389">
        <v>990.20673611111124</v>
      </c>
      <c r="J77" s="389">
        <v>982.7</v>
      </c>
      <c r="K77" s="389">
        <v>975.19326388888896</v>
      </c>
      <c r="L77" s="389">
        <v>967.68652777777788</v>
      </c>
      <c r="M77" s="389">
        <v>960.17979166666669</v>
      </c>
      <c r="N77" s="389">
        <v>952.67305555555561</v>
      </c>
      <c r="O77" s="389">
        <v>945.16631944444453</v>
      </c>
      <c r="P77" s="389">
        <v>937.65958333333333</v>
      </c>
      <c r="Q77" s="389">
        <v>930.15284722222225</v>
      </c>
      <c r="R77" s="389">
        <v>922.64611111111117</v>
      </c>
      <c r="S77" s="389">
        <v>915.13937499999997</v>
      </c>
      <c r="T77" s="389">
        <v>907.63263888888889</v>
      </c>
      <c r="U77" s="389">
        <v>900.12590277777781</v>
      </c>
      <c r="V77" s="389">
        <v>892.61916666666662</v>
      </c>
      <c r="W77" s="389">
        <v>885.11243055555553</v>
      </c>
      <c r="X77" s="389">
        <v>877.60569444444445</v>
      </c>
      <c r="Y77" s="389">
        <v>870.09895833333326</v>
      </c>
      <c r="Z77" s="389">
        <v>862.59222222222218</v>
      </c>
    </row>
    <row r="78" spans="1:26" s="342" customFormat="1" ht="16.5" thickBot="1" x14ac:dyDescent="0.3">
      <c r="A78" s="392" t="s">
        <v>310</v>
      </c>
      <c r="B78" s="393">
        <v>0</v>
      </c>
      <c r="C78" s="393">
        <v>-4140.9886111111109</v>
      </c>
      <c r="D78" s="393">
        <v>-4110.961666666667</v>
      </c>
      <c r="E78" s="393">
        <v>-4080.9347222222218</v>
      </c>
      <c r="F78" s="393">
        <v>-4050.9077777777775</v>
      </c>
      <c r="G78" s="393">
        <v>-4020.8808333333336</v>
      </c>
      <c r="H78" s="393">
        <v>-3990.8538888888893</v>
      </c>
      <c r="I78" s="393">
        <v>-3960.826944444445</v>
      </c>
      <c r="J78" s="393">
        <v>-3930.8</v>
      </c>
      <c r="K78" s="393">
        <v>-3900.7730555555559</v>
      </c>
      <c r="L78" s="393">
        <v>-3870.7461111111115</v>
      </c>
      <c r="M78" s="393">
        <v>-3840.7191666666668</v>
      </c>
      <c r="N78" s="393">
        <v>-3810.6922222222224</v>
      </c>
      <c r="O78" s="393">
        <v>-3780.6652777777781</v>
      </c>
      <c r="P78" s="393">
        <v>-3750.6383333333333</v>
      </c>
      <c r="Q78" s="393">
        <v>-3720.611388888889</v>
      </c>
      <c r="R78" s="393">
        <v>-3690.5844444444447</v>
      </c>
      <c r="S78" s="393">
        <v>-3660.5574999999999</v>
      </c>
      <c r="T78" s="393">
        <v>-3630.5305555555556</v>
      </c>
      <c r="U78" s="393">
        <v>-3600.5036111111112</v>
      </c>
      <c r="V78" s="393">
        <v>-3570.4766666666665</v>
      </c>
      <c r="W78" s="393">
        <v>-3540.4497222222221</v>
      </c>
      <c r="X78" s="393">
        <v>-3510.4227777777778</v>
      </c>
      <c r="Y78" s="393">
        <v>-3480.395833333333</v>
      </c>
      <c r="Z78" s="393">
        <v>-3450.3688888888887</v>
      </c>
    </row>
    <row r="79" spans="1:26" s="396" customFormat="1" ht="16.5" thickBot="1" x14ac:dyDescent="0.3">
      <c r="A79" s="394"/>
      <c r="B79" s="395">
        <v>0</v>
      </c>
      <c r="C79" s="395">
        <v>1</v>
      </c>
      <c r="D79" s="395">
        <v>2</v>
      </c>
      <c r="E79" s="395">
        <v>3</v>
      </c>
      <c r="F79" s="395">
        <v>4</v>
      </c>
      <c r="G79" s="395">
        <v>5</v>
      </c>
      <c r="H79" s="395">
        <v>6</v>
      </c>
      <c r="I79" s="395">
        <v>7</v>
      </c>
      <c r="J79" s="395">
        <v>8</v>
      </c>
      <c r="K79" s="395">
        <v>9</v>
      </c>
      <c r="L79" s="395">
        <v>10</v>
      </c>
      <c r="M79" s="395">
        <v>11</v>
      </c>
      <c r="N79" s="395">
        <v>12</v>
      </c>
      <c r="O79" s="395">
        <v>13</v>
      </c>
      <c r="P79" s="395">
        <v>14</v>
      </c>
      <c r="Q79" s="395">
        <v>15</v>
      </c>
      <c r="R79" s="395">
        <v>16</v>
      </c>
      <c r="S79" s="395">
        <v>17</v>
      </c>
      <c r="T79" s="395">
        <v>18</v>
      </c>
      <c r="U79" s="395">
        <v>19</v>
      </c>
      <c r="V79" s="395">
        <v>20</v>
      </c>
      <c r="W79" s="395">
        <v>21</v>
      </c>
      <c r="X79" s="395">
        <v>22</v>
      </c>
      <c r="Y79" s="395">
        <v>23</v>
      </c>
      <c r="Z79" s="395">
        <v>24</v>
      </c>
    </row>
    <row r="80" spans="1:26" s="342" customFormat="1" ht="15.75" x14ac:dyDescent="0.25">
      <c r="A80" s="385" t="s">
        <v>309</v>
      </c>
      <c r="B80" s="371">
        <v>2026</v>
      </c>
      <c r="C80" s="371">
        <v>2027</v>
      </c>
      <c r="D80" s="371">
        <v>2028</v>
      </c>
      <c r="E80" s="371">
        <v>2029</v>
      </c>
      <c r="F80" s="371">
        <v>2030</v>
      </c>
      <c r="G80" s="371">
        <v>2031</v>
      </c>
      <c r="H80" s="371">
        <v>2032</v>
      </c>
      <c r="I80" s="371">
        <v>2033</v>
      </c>
      <c r="J80" s="371">
        <v>2034</v>
      </c>
      <c r="K80" s="371">
        <v>2035</v>
      </c>
      <c r="L80" s="371">
        <v>2036</v>
      </c>
      <c r="M80" s="371">
        <v>2037</v>
      </c>
      <c r="N80" s="371">
        <v>2038</v>
      </c>
      <c r="O80" s="371">
        <v>2039</v>
      </c>
      <c r="P80" s="371">
        <v>2040</v>
      </c>
      <c r="Q80" s="371">
        <v>2041</v>
      </c>
      <c r="R80" s="371">
        <v>2042</v>
      </c>
      <c r="S80" s="371">
        <v>2043</v>
      </c>
      <c r="T80" s="371">
        <v>2044</v>
      </c>
      <c r="U80" s="371">
        <v>2045</v>
      </c>
      <c r="V80" s="371">
        <v>2046</v>
      </c>
      <c r="W80" s="371">
        <v>2047</v>
      </c>
      <c r="X80" s="371">
        <v>2048</v>
      </c>
      <c r="Y80" s="371">
        <v>2049</v>
      </c>
      <c r="Z80" s="371">
        <v>2050</v>
      </c>
    </row>
    <row r="81" spans="1:26" s="343" customFormat="1" ht="14.25" x14ac:dyDescent="0.25">
      <c r="A81" s="386" t="s">
        <v>616</v>
      </c>
      <c r="B81" s="387">
        <v>0</v>
      </c>
      <c r="C81" s="387">
        <v>-5176.2357638888889</v>
      </c>
      <c r="D81" s="387">
        <v>-5138.7020833333336</v>
      </c>
      <c r="E81" s="387">
        <v>-5101.1684027777774</v>
      </c>
      <c r="F81" s="387">
        <v>-5063.6347222222221</v>
      </c>
      <c r="G81" s="387">
        <v>-5026.1010416666668</v>
      </c>
      <c r="H81" s="387">
        <v>-4988.5673611111115</v>
      </c>
      <c r="I81" s="387">
        <v>-4951.0336805555562</v>
      </c>
      <c r="J81" s="387">
        <v>-4913.5</v>
      </c>
      <c r="K81" s="387">
        <v>-4875.9663194444447</v>
      </c>
      <c r="L81" s="387">
        <v>-4838.4326388888894</v>
      </c>
      <c r="M81" s="387">
        <v>-4800.8989583333332</v>
      </c>
      <c r="N81" s="387">
        <v>-4763.3652777777779</v>
      </c>
      <c r="O81" s="387">
        <v>-4725.8315972222226</v>
      </c>
      <c r="P81" s="387">
        <v>-4688.2979166666664</v>
      </c>
      <c r="Q81" s="387">
        <v>-4650.7642361111111</v>
      </c>
      <c r="R81" s="387">
        <v>-4613.2305555555558</v>
      </c>
      <c r="S81" s="387">
        <v>-4575.6968749999996</v>
      </c>
      <c r="T81" s="387">
        <v>-4538.1631944444443</v>
      </c>
      <c r="U81" s="387">
        <v>-4500.6295138888891</v>
      </c>
      <c r="V81" s="387">
        <v>-4463.0958333333328</v>
      </c>
      <c r="W81" s="387">
        <v>-4425.5621527777776</v>
      </c>
      <c r="X81" s="387">
        <v>-4388.0284722222223</v>
      </c>
      <c r="Y81" s="387">
        <v>-4350.4947916666661</v>
      </c>
      <c r="Z81" s="387">
        <v>-4312.9611111111108</v>
      </c>
    </row>
    <row r="82" spans="1:26" s="342" customFormat="1" ht="15.75" x14ac:dyDescent="0.25">
      <c r="A82" s="390" t="s">
        <v>308</v>
      </c>
      <c r="B82" s="389">
        <v>0</v>
      </c>
      <c r="C82" s="389">
        <v>3412.1527777777778</v>
      </c>
      <c r="D82" s="389">
        <v>3412.1527777777778</v>
      </c>
      <c r="E82" s="389">
        <v>3412.1527777777778</v>
      </c>
      <c r="F82" s="389">
        <v>3412.1527777777778</v>
      </c>
      <c r="G82" s="389">
        <v>3412.1527777777778</v>
      </c>
      <c r="H82" s="389">
        <v>3412.1527777777778</v>
      </c>
      <c r="I82" s="389">
        <v>3412.1527777777778</v>
      </c>
      <c r="J82" s="389">
        <v>3412.1527777777778</v>
      </c>
      <c r="K82" s="389">
        <v>3412.1527777777778</v>
      </c>
      <c r="L82" s="389">
        <v>3412.1527777777778</v>
      </c>
      <c r="M82" s="389">
        <v>3412.1527777777778</v>
      </c>
      <c r="N82" s="389">
        <v>3412.1527777777778</v>
      </c>
      <c r="O82" s="389">
        <v>3412.1527777777778</v>
      </c>
      <c r="P82" s="389">
        <v>3412.1527777777778</v>
      </c>
      <c r="Q82" s="389">
        <v>3412.1527777777778</v>
      </c>
      <c r="R82" s="389">
        <v>3412.1527777777778</v>
      </c>
      <c r="S82" s="389">
        <v>3412.1527777777778</v>
      </c>
      <c r="T82" s="389">
        <v>3412.1527777777778</v>
      </c>
      <c r="U82" s="389">
        <v>3412.1527777777778</v>
      </c>
      <c r="V82" s="389">
        <v>3412.1527777777778</v>
      </c>
      <c r="W82" s="389">
        <v>3412.1527777777778</v>
      </c>
      <c r="X82" s="389">
        <v>3412.1527777777778</v>
      </c>
      <c r="Y82" s="389">
        <v>3412.1527777777778</v>
      </c>
      <c r="Z82" s="389">
        <v>3412.1527777777778</v>
      </c>
    </row>
    <row r="83" spans="1:26" s="342" customFormat="1" ht="15.75" x14ac:dyDescent="0.25">
      <c r="A83" s="390" t="s">
        <v>307</v>
      </c>
      <c r="B83" s="389">
        <v>0</v>
      </c>
      <c r="C83" s="389">
        <v>0</v>
      </c>
      <c r="D83" s="389">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row>
    <row r="84" spans="1:26" s="342" customFormat="1" ht="15.75" x14ac:dyDescent="0.25">
      <c r="A84" s="390" t="s">
        <v>306</v>
      </c>
      <c r="B84" s="389">
        <v>0</v>
      </c>
      <c r="C84" s="389">
        <v>0</v>
      </c>
      <c r="D84" s="389">
        <v>0</v>
      </c>
      <c r="E84" s="389">
        <v>0</v>
      </c>
      <c r="F84" s="389">
        <v>0</v>
      </c>
      <c r="G84" s="389">
        <v>0</v>
      </c>
      <c r="H84" s="389">
        <v>0</v>
      </c>
      <c r="I84" s="389">
        <v>0</v>
      </c>
      <c r="J84" s="389">
        <v>0</v>
      </c>
      <c r="K84" s="389">
        <v>0</v>
      </c>
      <c r="L84" s="389">
        <v>0</v>
      </c>
      <c r="M84" s="389">
        <v>0</v>
      </c>
      <c r="N84" s="389">
        <v>0</v>
      </c>
      <c r="O84" s="389">
        <v>0</v>
      </c>
      <c r="P84" s="389">
        <v>0</v>
      </c>
      <c r="Q84" s="389">
        <v>0</v>
      </c>
      <c r="R84" s="389">
        <v>0</v>
      </c>
      <c r="S84" s="389">
        <v>0</v>
      </c>
      <c r="T84" s="389">
        <v>0</v>
      </c>
      <c r="U84" s="389">
        <v>0</v>
      </c>
      <c r="V84" s="389">
        <v>0</v>
      </c>
      <c r="W84" s="389">
        <v>0</v>
      </c>
      <c r="X84" s="389">
        <v>0</v>
      </c>
      <c r="Y84" s="389">
        <v>0</v>
      </c>
      <c r="Z84" s="389">
        <v>0</v>
      </c>
    </row>
    <row r="85" spans="1:26" s="342" customFormat="1" ht="15.75" x14ac:dyDescent="0.25">
      <c r="A85" s="390" t="s">
        <v>305</v>
      </c>
      <c r="B85" s="397">
        <v>-16378.333333333336</v>
      </c>
      <c r="C85" s="397">
        <v>0</v>
      </c>
      <c r="D85" s="397">
        <v>0</v>
      </c>
      <c r="E85" s="397">
        <v>0</v>
      </c>
      <c r="F85" s="397">
        <v>0</v>
      </c>
      <c r="G85" s="397">
        <v>0</v>
      </c>
      <c r="H85" s="397">
        <v>0</v>
      </c>
      <c r="I85" s="397">
        <v>0</v>
      </c>
      <c r="J85" s="397">
        <v>0</v>
      </c>
      <c r="K85" s="397">
        <v>0</v>
      </c>
      <c r="L85" s="397">
        <v>0</v>
      </c>
      <c r="M85" s="397">
        <v>0</v>
      </c>
      <c r="N85" s="397">
        <v>0</v>
      </c>
      <c r="O85" s="397">
        <v>0</v>
      </c>
      <c r="P85" s="397">
        <v>0</v>
      </c>
      <c r="Q85" s="397">
        <v>0</v>
      </c>
      <c r="R85" s="397">
        <v>0</v>
      </c>
      <c r="S85" s="397">
        <v>0</v>
      </c>
      <c r="T85" s="397">
        <v>0</v>
      </c>
      <c r="U85" s="397">
        <v>0</v>
      </c>
      <c r="V85" s="397">
        <v>0</v>
      </c>
      <c r="W85" s="397">
        <v>0</v>
      </c>
      <c r="X85" s="397">
        <v>0</v>
      </c>
      <c r="Y85" s="397">
        <v>0</v>
      </c>
      <c r="Z85" s="397">
        <v>0</v>
      </c>
    </row>
    <row r="86" spans="1:26" s="342" customFormat="1" ht="15.75" x14ac:dyDescent="0.25">
      <c r="A86" s="390" t="s">
        <v>304</v>
      </c>
      <c r="B86" s="389">
        <v>0</v>
      </c>
      <c r="C86" s="389">
        <v>0</v>
      </c>
      <c r="D86" s="389">
        <v>0</v>
      </c>
      <c r="E86" s="389">
        <v>0</v>
      </c>
      <c r="F86" s="389">
        <v>0</v>
      </c>
      <c r="G86" s="389">
        <v>0</v>
      </c>
      <c r="H86" s="389">
        <v>0</v>
      </c>
      <c r="I86" s="389">
        <v>0</v>
      </c>
      <c r="J86" s="389">
        <v>0</v>
      </c>
      <c r="K86" s="389">
        <v>0</v>
      </c>
      <c r="L86" s="389">
        <v>0</v>
      </c>
      <c r="M86" s="389">
        <v>0</v>
      </c>
      <c r="N86" s="389">
        <v>0</v>
      </c>
      <c r="O86" s="389">
        <v>0</v>
      </c>
      <c r="P86" s="389">
        <v>0</v>
      </c>
      <c r="Q86" s="389">
        <v>0</v>
      </c>
      <c r="R86" s="389">
        <v>0</v>
      </c>
      <c r="S86" s="389">
        <v>0</v>
      </c>
      <c r="T86" s="389">
        <v>0</v>
      </c>
      <c r="U86" s="389">
        <v>0</v>
      </c>
      <c r="V86" s="389">
        <v>0</v>
      </c>
      <c r="W86" s="389">
        <v>0</v>
      </c>
      <c r="X86" s="389">
        <v>0</v>
      </c>
      <c r="Y86" s="389">
        <v>0</v>
      </c>
      <c r="Z86" s="389">
        <v>0</v>
      </c>
    </row>
    <row r="87" spans="1:26" s="342" customFormat="1" ht="15.75" x14ac:dyDescent="0.25">
      <c r="A87" s="390" t="s">
        <v>303</v>
      </c>
      <c r="B87" s="389">
        <v>-81891.666666666672</v>
      </c>
      <c r="C87" s="389">
        <v>0</v>
      </c>
      <c r="D87" s="389">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v>0</v>
      </c>
    </row>
    <row r="88" spans="1:26" s="342" customFormat="1" ht="15.75" x14ac:dyDescent="0.25">
      <c r="A88" s="390" t="s">
        <v>302</v>
      </c>
      <c r="B88" s="389">
        <v>0</v>
      </c>
      <c r="C88" s="389">
        <v>0</v>
      </c>
      <c r="D88" s="389">
        <v>0</v>
      </c>
      <c r="E88" s="389">
        <v>0</v>
      </c>
      <c r="F88" s="389">
        <v>0</v>
      </c>
      <c r="G88" s="389">
        <v>0</v>
      </c>
      <c r="H88" s="389">
        <v>0</v>
      </c>
      <c r="I88" s="389">
        <v>0</v>
      </c>
      <c r="J88" s="389">
        <v>0</v>
      </c>
      <c r="K88" s="389">
        <v>0</v>
      </c>
      <c r="L88" s="389">
        <v>0</v>
      </c>
      <c r="M88" s="389">
        <v>0</v>
      </c>
      <c r="N88" s="389">
        <v>0</v>
      </c>
      <c r="O88" s="389">
        <v>0</v>
      </c>
      <c r="P88" s="389">
        <v>0</v>
      </c>
      <c r="Q88" s="389">
        <v>0</v>
      </c>
      <c r="R88" s="389">
        <v>0</v>
      </c>
      <c r="S88" s="389">
        <v>0</v>
      </c>
      <c r="T88" s="389">
        <v>0</v>
      </c>
      <c r="U88" s="389">
        <v>0</v>
      </c>
      <c r="V88" s="389">
        <v>0</v>
      </c>
      <c r="W88" s="389">
        <v>0</v>
      </c>
      <c r="X88" s="389">
        <v>0</v>
      </c>
      <c r="Y88" s="389">
        <v>0</v>
      </c>
      <c r="Z88" s="389">
        <v>0</v>
      </c>
    </row>
    <row r="89" spans="1:26" s="343" customFormat="1" ht="14.25" x14ac:dyDescent="0.25">
      <c r="A89" s="398" t="s">
        <v>301</v>
      </c>
      <c r="B89" s="387">
        <v>-98270</v>
      </c>
      <c r="C89" s="387">
        <v>-1764.082986111111</v>
      </c>
      <c r="D89" s="387">
        <v>-1726.5493055555557</v>
      </c>
      <c r="E89" s="387">
        <v>-1689.0156249999995</v>
      </c>
      <c r="F89" s="387">
        <v>-1651.4819444444443</v>
      </c>
      <c r="G89" s="387">
        <v>-1613.948263888889</v>
      </c>
      <c r="H89" s="387">
        <v>-1576.4145833333337</v>
      </c>
      <c r="I89" s="387">
        <v>-1538.8809027777784</v>
      </c>
      <c r="J89" s="387">
        <v>-1501.3472222222222</v>
      </c>
      <c r="K89" s="387">
        <v>-1463.8135416666669</v>
      </c>
      <c r="L89" s="387">
        <v>-1426.2798611111116</v>
      </c>
      <c r="M89" s="387">
        <v>-1388.7461805555554</v>
      </c>
      <c r="N89" s="387">
        <v>-1351.2125000000001</v>
      </c>
      <c r="O89" s="387">
        <v>-1313.6788194444448</v>
      </c>
      <c r="P89" s="387">
        <v>-1276.1451388888886</v>
      </c>
      <c r="Q89" s="387">
        <v>-1238.6114583333333</v>
      </c>
      <c r="R89" s="387">
        <v>-1201.077777777778</v>
      </c>
      <c r="S89" s="387">
        <v>-1163.5440972222218</v>
      </c>
      <c r="T89" s="387">
        <v>-1126.0104166666665</v>
      </c>
      <c r="U89" s="387">
        <v>-1088.4767361111112</v>
      </c>
      <c r="V89" s="387">
        <v>-1050.943055555555</v>
      </c>
      <c r="W89" s="387">
        <v>-1013.4093749999997</v>
      </c>
      <c r="X89" s="387">
        <v>-975.87569444444443</v>
      </c>
      <c r="Y89" s="387">
        <v>-938.34201388888823</v>
      </c>
      <c r="Z89" s="387">
        <v>-900.80833333333294</v>
      </c>
    </row>
    <row r="90" spans="1:26" s="343" customFormat="1" ht="14.25" x14ac:dyDescent="0.25">
      <c r="A90" s="398" t="s">
        <v>617</v>
      </c>
      <c r="B90" s="387">
        <v>-98270</v>
      </c>
      <c r="C90" s="387">
        <v>-100034.08298611111</v>
      </c>
      <c r="D90" s="387">
        <v>-101760.63229166667</v>
      </c>
      <c r="E90" s="387">
        <v>-103449.64791666667</v>
      </c>
      <c r="F90" s="387">
        <v>-105101.12986111111</v>
      </c>
      <c r="G90" s="387">
        <v>-106715.078125</v>
      </c>
      <c r="H90" s="387">
        <v>-108291.49270833333</v>
      </c>
      <c r="I90" s="387">
        <v>-109830.37361111111</v>
      </c>
      <c r="J90" s="387">
        <v>-111331.72083333333</v>
      </c>
      <c r="K90" s="387">
        <v>-112795.53437499999</v>
      </c>
      <c r="L90" s="387">
        <v>-114221.81423611109</v>
      </c>
      <c r="M90" s="387">
        <v>-115610.56041666665</v>
      </c>
      <c r="N90" s="387">
        <v>-116961.77291666664</v>
      </c>
      <c r="O90" s="387">
        <v>-118275.45173611108</v>
      </c>
      <c r="P90" s="387">
        <v>-119551.59687499996</v>
      </c>
      <c r="Q90" s="387">
        <v>-120790.2083333333</v>
      </c>
      <c r="R90" s="387">
        <v>-121991.28611111108</v>
      </c>
      <c r="S90" s="387">
        <v>-123154.83020833331</v>
      </c>
      <c r="T90" s="387">
        <v>-124280.84062499998</v>
      </c>
      <c r="U90" s="387">
        <v>-125369.3173611111</v>
      </c>
      <c r="V90" s="387">
        <v>-126420.26041666666</v>
      </c>
      <c r="W90" s="387">
        <v>-127433.66979166666</v>
      </c>
      <c r="X90" s="387">
        <v>-128409.54548611111</v>
      </c>
      <c r="Y90" s="387">
        <v>-129347.8875</v>
      </c>
      <c r="Z90" s="387">
        <v>-130248.69583333333</v>
      </c>
    </row>
    <row r="91" spans="1:26" s="342" customFormat="1" ht="15.75" x14ac:dyDescent="0.25">
      <c r="A91" s="399" t="s">
        <v>300</v>
      </c>
      <c r="B91" s="400">
        <v>1</v>
      </c>
      <c r="C91" s="400">
        <v>0.88105726872246692</v>
      </c>
      <c r="D91" s="400">
        <v>0.77626191076869333</v>
      </c>
      <c r="E91" s="400">
        <v>0.68393119891514842</v>
      </c>
      <c r="F91" s="400">
        <v>0.60258255411026285</v>
      </c>
      <c r="G91" s="400">
        <v>0.53090973930419638</v>
      </c>
      <c r="H91" s="400">
        <v>0.4677618848495122</v>
      </c>
      <c r="I91" s="400">
        <v>0.41212500867798435</v>
      </c>
      <c r="J91" s="400">
        <v>0.3631057345180479</v>
      </c>
      <c r="K91" s="400">
        <v>0.31991694671193649</v>
      </c>
      <c r="L91" s="400">
        <v>0.28186515128804979</v>
      </c>
      <c r="M91" s="400">
        <v>0.24833934034189409</v>
      </c>
      <c r="N91" s="400">
        <v>0.21880118091796832</v>
      </c>
      <c r="O91" s="400">
        <v>0.19277637085283555</v>
      </c>
      <c r="P91" s="400">
        <v>0.16984702277782865</v>
      </c>
      <c r="Q91" s="400">
        <v>0.14964495398927638</v>
      </c>
      <c r="R91" s="400">
        <v>0.13184577443989109</v>
      </c>
      <c r="S91" s="400">
        <v>0.11616367792060887</v>
      </c>
      <c r="T91" s="400">
        <v>0.102346852793488</v>
      </c>
      <c r="U91" s="400">
        <v>9.0173438584570942E-2</v>
      </c>
      <c r="V91" s="400">
        <v>7.9447963510635183E-2</v>
      </c>
      <c r="W91" s="400">
        <v>6.999820573624245E-2</v>
      </c>
      <c r="X91" s="400">
        <v>6.1672427961447097E-2</v>
      </c>
      <c r="Y91" s="400">
        <v>5.4336940935195678E-2</v>
      </c>
      <c r="Z91" s="400">
        <v>4.7873956771097514E-2</v>
      </c>
    </row>
    <row r="92" spans="1:26" s="343" customFormat="1" ht="14.25" x14ac:dyDescent="0.25">
      <c r="A92" s="401" t="s">
        <v>618</v>
      </c>
      <c r="B92" s="402">
        <v>-98270</v>
      </c>
      <c r="C92" s="402">
        <v>-1554.258137542829</v>
      </c>
      <c r="D92" s="402">
        <v>-1340.2544629669162</v>
      </c>
      <c r="E92" s="402">
        <v>-1155.1704813926683</v>
      </c>
      <c r="F92" s="402">
        <v>-995.15420815031644</v>
      </c>
      <c r="G92" s="402">
        <v>-856.86085203171035</v>
      </c>
      <c r="H92" s="402">
        <v>-737.38665680425856</v>
      </c>
      <c r="I92" s="402">
        <v>-634.21130541167634</v>
      </c>
      <c r="J92" s="402">
        <v>-545.14778589163086</v>
      </c>
      <c r="K92" s="402">
        <v>-468.29875880558609</v>
      </c>
      <c r="L92" s="402">
        <v>-402.01858883118211</v>
      </c>
      <c r="M92" s="402">
        <v>-344.88031038149154</v>
      </c>
      <c r="N92" s="402">
        <v>-295.64689067112027</v>
      </c>
      <c r="O92" s="402">
        <v>-253.24623527873749</v>
      </c>
      <c r="P92" s="402">
        <v>-216.74945247267635</v>
      </c>
      <c r="Q92" s="402">
        <v>-185.35195469288217</v>
      </c>
      <c r="R92" s="402">
        <v>-158.35702977365457</v>
      </c>
      <c r="S92" s="402">
        <v>-135.16156175614779</v>
      </c>
      <c r="T92" s="402">
        <v>-115.2436223585174</v>
      </c>
      <c r="U92" s="402">
        <v>-98.151690114449522</v>
      </c>
      <c r="V92" s="402">
        <v>-83.495285529533177</v>
      </c>
      <c r="W92" s="402">
        <v>-70.936837926286856</v>
      </c>
      <c r="X92" s="402">
        <v>-60.184623464952161</v>
      </c>
      <c r="Y92" s="402">
        <v>-50.986634585693082</v>
      </c>
      <c r="Z92" s="402">
        <v>-43.12525920904438</v>
      </c>
    </row>
    <row r="93" spans="1:26" s="343" customFormat="1" ht="14.25" x14ac:dyDescent="0.25">
      <c r="A93" s="401" t="s">
        <v>619</v>
      </c>
      <c r="B93" s="402">
        <v>-98270</v>
      </c>
      <c r="C93" s="402">
        <v>-99824.258137542827</v>
      </c>
      <c r="D93" s="402">
        <v>-101164.51260050974</v>
      </c>
      <c r="E93" s="402">
        <v>-102319.6830819024</v>
      </c>
      <c r="F93" s="402">
        <v>-103314.83729005272</v>
      </c>
      <c r="G93" s="402">
        <v>-104171.69814208442</v>
      </c>
      <c r="H93" s="402">
        <v>-104909.08479888868</v>
      </c>
      <c r="I93" s="402">
        <v>-105543.29610430036</v>
      </c>
      <c r="J93" s="402">
        <v>-106088.44389019199</v>
      </c>
      <c r="K93" s="402">
        <v>-106556.74264899758</v>
      </c>
      <c r="L93" s="402">
        <v>-106958.76123782876</v>
      </c>
      <c r="M93" s="402">
        <v>-107303.64154821025</v>
      </c>
      <c r="N93" s="402">
        <v>-107599.28843888137</v>
      </c>
      <c r="O93" s="402">
        <v>-107852.53467416011</v>
      </c>
      <c r="P93" s="402">
        <v>-108069.28412663279</v>
      </c>
      <c r="Q93" s="402">
        <v>-108254.63608132568</v>
      </c>
      <c r="R93" s="402">
        <v>-108412.99311109933</v>
      </c>
      <c r="S93" s="402">
        <v>-108548.15467285548</v>
      </c>
      <c r="T93" s="402">
        <v>-108663.39829521401</v>
      </c>
      <c r="U93" s="402">
        <v>-108761.54998532846</v>
      </c>
      <c r="V93" s="402">
        <v>-108845.04527085798</v>
      </c>
      <c r="W93" s="402">
        <v>-108915.98210878427</v>
      </c>
      <c r="X93" s="402">
        <v>-108976.16673224923</v>
      </c>
      <c r="Y93" s="402">
        <v>-109027.15336683491</v>
      </c>
      <c r="Z93" s="402">
        <v>-109070.27862604396</v>
      </c>
    </row>
    <row r="94" spans="1:26" s="343" customFormat="1" ht="14.25" x14ac:dyDescent="0.25">
      <c r="A94" s="401" t="s">
        <v>620</v>
      </c>
      <c r="B94" s="403">
        <v>0</v>
      </c>
      <c r="C94" s="403">
        <v>0</v>
      </c>
      <c r="D94" s="403">
        <v>0</v>
      </c>
      <c r="E94" s="403">
        <v>0</v>
      </c>
      <c r="F94" s="403">
        <v>0</v>
      </c>
      <c r="G94" s="403">
        <v>0</v>
      </c>
      <c r="H94" s="403">
        <v>0</v>
      </c>
      <c r="I94" s="403">
        <v>0</v>
      </c>
      <c r="J94" s="403">
        <v>0</v>
      </c>
      <c r="K94" s="403">
        <v>0</v>
      </c>
      <c r="L94" s="403">
        <v>0</v>
      </c>
      <c r="M94" s="403">
        <v>0</v>
      </c>
      <c r="N94" s="403">
        <v>0</v>
      </c>
      <c r="O94" s="403">
        <v>0</v>
      </c>
      <c r="P94" s="403">
        <v>0</v>
      </c>
      <c r="Q94" s="403">
        <v>0</v>
      </c>
      <c r="R94" s="403">
        <v>0</v>
      </c>
      <c r="S94" s="403">
        <v>0</v>
      </c>
      <c r="T94" s="403">
        <v>0</v>
      </c>
      <c r="U94" s="403">
        <v>0</v>
      </c>
      <c r="V94" s="403">
        <v>0</v>
      </c>
      <c r="W94" s="403">
        <v>0</v>
      </c>
      <c r="X94" s="403">
        <v>0</v>
      </c>
      <c r="Y94" s="403">
        <v>0</v>
      </c>
      <c r="Z94" s="403">
        <v>0</v>
      </c>
    </row>
    <row r="95" spans="1:26" s="343" customFormat="1" ht="14.25" x14ac:dyDescent="0.25">
      <c r="A95" s="401" t="s">
        <v>621</v>
      </c>
      <c r="B95" s="404">
        <v>0</v>
      </c>
      <c r="C95" s="404">
        <v>0</v>
      </c>
      <c r="D95" s="404">
        <v>0</v>
      </c>
      <c r="E95" s="404">
        <v>0</v>
      </c>
      <c r="F95" s="404">
        <v>0</v>
      </c>
      <c r="G95" s="404">
        <v>0</v>
      </c>
      <c r="H95" s="404">
        <v>0</v>
      </c>
      <c r="I95" s="404">
        <v>0</v>
      </c>
      <c r="J95" s="404">
        <v>0</v>
      </c>
      <c r="K95" s="404">
        <v>0</v>
      </c>
      <c r="L95" s="404">
        <v>0</v>
      </c>
      <c r="M95" s="404">
        <v>0</v>
      </c>
      <c r="N95" s="404">
        <v>0</v>
      </c>
      <c r="O95" s="404">
        <v>0</v>
      </c>
      <c r="P95" s="404">
        <v>0</v>
      </c>
      <c r="Q95" s="404">
        <v>0</v>
      </c>
      <c r="R95" s="404">
        <v>0</v>
      </c>
      <c r="S95" s="404">
        <v>0</v>
      </c>
      <c r="T95" s="404">
        <v>0</v>
      </c>
      <c r="U95" s="404">
        <v>0</v>
      </c>
      <c r="V95" s="404">
        <v>0</v>
      </c>
      <c r="W95" s="404">
        <v>0</v>
      </c>
      <c r="X95" s="404">
        <v>0</v>
      </c>
      <c r="Y95" s="404">
        <v>0</v>
      </c>
      <c r="Z95" s="404">
        <v>0</v>
      </c>
    </row>
    <row r="96" spans="1:26" s="343" customFormat="1" thickBot="1" x14ac:dyDescent="0.3">
      <c r="A96" s="405" t="s">
        <v>622</v>
      </c>
      <c r="B96" s="406">
        <v>0</v>
      </c>
      <c r="C96" s="406">
        <v>0</v>
      </c>
      <c r="D96" s="406">
        <v>0</v>
      </c>
      <c r="E96" s="406">
        <v>0</v>
      </c>
      <c r="F96" s="406">
        <v>0</v>
      </c>
      <c r="G96" s="406">
        <v>0</v>
      </c>
      <c r="H96" s="406">
        <v>0</v>
      </c>
      <c r="I96" s="406">
        <v>0</v>
      </c>
      <c r="J96" s="406">
        <v>0</v>
      </c>
      <c r="K96" s="406">
        <v>0</v>
      </c>
      <c r="L96" s="406">
        <v>0</v>
      </c>
      <c r="M96" s="406">
        <v>0</v>
      </c>
      <c r="N96" s="406">
        <v>0</v>
      </c>
      <c r="O96" s="406">
        <v>0</v>
      </c>
      <c r="P96" s="406">
        <v>0</v>
      </c>
      <c r="Q96" s="406">
        <v>0</v>
      </c>
      <c r="R96" s="406">
        <v>0</v>
      </c>
      <c r="S96" s="406">
        <v>0</v>
      </c>
      <c r="T96" s="406">
        <v>0</v>
      </c>
      <c r="U96" s="406">
        <v>0</v>
      </c>
      <c r="V96" s="406">
        <v>0</v>
      </c>
      <c r="W96" s="406">
        <v>0</v>
      </c>
      <c r="X96" s="406">
        <v>0</v>
      </c>
      <c r="Y96" s="406">
        <v>0</v>
      </c>
      <c r="Z96" s="406">
        <v>0</v>
      </c>
    </row>
  </sheetData>
  <mergeCells count="14">
    <mergeCell ref="A5:Z5"/>
    <mergeCell ref="A22:Z22"/>
    <mergeCell ref="A7:Z7"/>
    <mergeCell ref="A9:Z9"/>
    <mergeCell ref="A10:Z10"/>
    <mergeCell ref="A12:Z12"/>
    <mergeCell ref="A13:Z13"/>
    <mergeCell ref="A15:Z15"/>
    <mergeCell ref="A16:Z16"/>
    <mergeCell ref="A18:Z18"/>
    <mergeCell ref="D26:E26"/>
    <mergeCell ref="D27:E27"/>
    <mergeCell ref="D28:E28"/>
    <mergeCell ref="D29:E29"/>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5" zoomScaleSheetLayoutView="85" workbookViewId="0">
      <selection activeCell="H54" sqref="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44" t="s">
        <v>8</v>
      </c>
      <c r="B10" s="244"/>
      <c r="C10" s="244"/>
      <c r="D10" s="244"/>
      <c r="E10" s="244"/>
      <c r="F10" s="244"/>
      <c r="G10" s="244"/>
      <c r="H10" s="244"/>
      <c r="I10" s="244"/>
      <c r="J10" s="244"/>
      <c r="K10" s="244"/>
      <c r="L10" s="244"/>
    </row>
    <row r="11" spans="1:44" ht="18.75" x14ac:dyDescent="0.25">
      <c r="A11" s="239"/>
      <c r="B11" s="239"/>
      <c r="C11" s="239"/>
      <c r="D11" s="239"/>
      <c r="E11" s="239"/>
      <c r="F11" s="239"/>
      <c r="G11" s="239"/>
      <c r="H11" s="239"/>
      <c r="I11" s="239"/>
      <c r="J11" s="239"/>
      <c r="K11" s="239"/>
      <c r="L11" s="239"/>
    </row>
    <row r="12" spans="1:44" x14ac:dyDescent="0.25">
      <c r="A12" s="240" t="str">
        <f>'1. паспорт местоположение'!A12:C12</f>
        <v>N_TP1200.AS.0008</v>
      </c>
      <c r="B12" s="240"/>
      <c r="C12" s="240"/>
      <c r="D12" s="240"/>
      <c r="E12" s="240"/>
      <c r="F12" s="240"/>
      <c r="G12" s="240"/>
      <c r="H12" s="240"/>
      <c r="I12" s="240"/>
      <c r="J12" s="240"/>
      <c r="K12" s="240"/>
      <c r="L12" s="240"/>
    </row>
    <row r="13" spans="1:44" x14ac:dyDescent="0.25">
      <c r="A13" s="244" t="s">
        <v>7</v>
      </c>
      <c r="B13" s="244"/>
      <c r="C13" s="244"/>
      <c r="D13" s="244"/>
      <c r="E13" s="244"/>
      <c r="F13" s="244"/>
      <c r="G13" s="244"/>
      <c r="H13" s="244"/>
      <c r="I13" s="244"/>
      <c r="J13" s="244"/>
      <c r="K13" s="244"/>
      <c r="L13" s="244"/>
    </row>
    <row r="14" spans="1:44" ht="18.75" x14ac:dyDescent="0.25">
      <c r="A14" s="245"/>
      <c r="B14" s="245"/>
      <c r="C14" s="245"/>
      <c r="D14" s="245"/>
      <c r="E14" s="245"/>
      <c r="F14" s="245"/>
      <c r="G14" s="245"/>
      <c r="H14" s="245"/>
      <c r="I14" s="245"/>
      <c r="J14" s="245"/>
      <c r="K14" s="245"/>
      <c r="L14" s="245"/>
    </row>
    <row r="15" spans="1:44" ht="44.25"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3"/>
      <c r="C15" s="263"/>
      <c r="D15" s="263"/>
      <c r="E15" s="263"/>
      <c r="F15" s="263"/>
      <c r="G15" s="263"/>
      <c r="H15" s="263"/>
      <c r="I15" s="263"/>
      <c r="J15" s="263"/>
      <c r="K15" s="263"/>
      <c r="L15" s="263"/>
    </row>
    <row r="16" spans="1:44" x14ac:dyDescent="0.25">
      <c r="A16" s="244" t="s">
        <v>6</v>
      </c>
      <c r="B16" s="244"/>
      <c r="C16" s="244"/>
      <c r="D16" s="244"/>
      <c r="E16" s="244"/>
      <c r="F16" s="244"/>
      <c r="G16" s="244"/>
      <c r="H16" s="244"/>
      <c r="I16" s="244"/>
      <c r="J16" s="244"/>
      <c r="K16" s="244"/>
      <c r="L16" s="244"/>
    </row>
    <row r="17" spans="1:12" ht="15.75" customHeight="1" x14ac:dyDescent="0.25">
      <c r="L17" s="84"/>
    </row>
    <row r="18" spans="1:12" x14ac:dyDescent="0.25">
      <c r="K18" s="83"/>
    </row>
    <row r="19" spans="1:12" ht="15.75" customHeight="1" x14ac:dyDescent="0.25">
      <c r="A19" s="294" t="s">
        <v>489</v>
      </c>
      <c r="B19" s="294"/>
      <c r="C19" s="294"/>
      <c r="D19" s="294"/>
      <c r="E19" s="294"/>
      <c r="F19" s="294"/>
      <c r="G19" s="294"/>
      <c r="H19" s="294"/>
      <c r="I19" s="294"/>
      <c r="J19" s="294"/>
      <c r="K19" s="294"/>
      <c r="L19" s="294"/>
    </row>
    <row r="20" spans="1:12" x14ac:dyDescent="0.25">
      <c r="A20" s="61"/>
      <c r="B20" s="61"/>
      <c r="C20" s="82"/>
      <c r="D20" s="82"/>
      <c r="E20" s="82"/>
      <c r="F20" s="82"/>
      <c r="G20" s="82"/>
      <c r="H20" s="82"/>
      <c r="I20" s="82"/>
      <c r="J20" s="82"/>
      <c r="K20" s="82"/>
      <c r="L20" s="82"/>
    </row>
    <row r="21" spans="1:12" ht="28.5" customHeight="1" x14ac:dyDescent="0.25">
      <c r="A21" s="284" t="s">
        <v>228</v>
      </c>
      <c r="B21" s="284" t="s">
        <v>227</v>
      </c>
      <c r="C21" s="290" t="s">
        <v>419</v>
      </c>
      <c r="D21" s="290"/>
      <c r="E21" s="290"/>
      <c r="F21" s="290"/>
      <c r="G21" s="290"/>
      <c r="H21" s="290"/>
      <c r="I21" s="285" t="s">
        <v>226</v>
      </c>
      <c r="J21" s="287" t="s">
        <v>421</v>
      </c>
      <c r="K21" s="284" t="s">
        <v>225</v>
      </c>
      <c r="L21" s="286" t="s">
        <v>420</v>
      </c>
    </row>
    <row r="22" spans="1:12" ht="58.5" customHeight="1" x14ac:dyDescent="0.25">
      <c r="A22" s="284"/>
      <c r="B22" s="284"/>
      <c r="C22" s="291" t="s">
        <v>2</v>
      </c>
      <c r="D22" s="291"/>
      <c r="E22" s="142"/>
      <c r="F22" s="143"/>
      <c r="G22" s="292" t="s">
        <v>533</v>
      </c>
      <c r="H22" s="293"/>
      <c r="I22" s="285"/>
      <c r="J22" s="288"/>
      <c r="K22" s="284"/>
      <c r="L22" s="286"/>
    </row>
    <row r="23" spans="1:12" ht="47.25" x14ac:dyDescent="0.25">
      <c r="A23" s="284"/>
      <c r="B23" s="284"/>
      <c r="C23" s="81" t="s">
        <v>224</v>
      </c>
      <c r="D23" s="81" t="s">
        <v>223</v>
      </c>
      <c r="E23" s="81" t="s">
        <v>224</v>
      </c>
      <c r="F23" s="81" t="s">
        <v>223</v>
      </c>
      <c r="G23" s="81" t="s">
        <v>224</v>
      </c>
      <c r="H23" s="81" t="s">
        <v>223</v>
      </c>
      <c r="I23" s="285"/>
      <c r="J23" s="289"/>
      <c r="K23" s="284"/>
      <c r="L23" s="286"/>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226"/>
      <c r="H25" s="226"/>
      <c r="I25" s="79"/>
      <c r="J25" s="79"/>
      <c r="K25" s="70"/>
      <c r="L25" s="92"/>
    </row>
    <row r="26" spans="1:12" ht="21.75" customHeight="1" x14ac:dyDescent="0.25">
      <c r="A26" s="73" t="s">
        <v>221</v>
      </c>
      <c r="B26" s="80" t="s">
        <v>426</v>
      </c>
      <c r="C26" s="71"/>
      <c r="D26" s="79"/>
      <c r="E26" s="79"/>
      <c r="F26" s="79"/>
      <c r="G26" s="71" t="s">
        <v>527</v>
      </c>
      <c r="H26" s="71"/>
      <c r="I26" s="79"/>
      <c r="J26" s="79"/>
      <c r="K26" s="70"/>
      <c r="L26" s="70"/>
    </row>
    <row r="27" spans="1:12" s="62" customFormat="1" ht="39" customHeight="1" x14ac:dyDescent="0.25">
      <c r="A27" s="73" t="s">
        <v>220</v>
      </c>
      <c r="B27" s="80" t="s">
        <v>428</v>
      </c>
      <c r="C27" s="71"/>
      <c r="D27" s="79"/>
      <c r="E27" s="79"/>
      <c r="F27" s="79"/>
      <c r="G27" s="71" t="s">
        <v>527</v>
      </c>
      <c r="H27" s="71"/>
      <c r="I27" s="79"/>
      <c r="J27" s="79"/>
      <c r="K27" s="70"/>
      <c r="L27" s="70"/>
    </row>
    <row r="28" spans="1:12" s="62" customFormat="1" ht="70.5" customHeight="1" x14ac:dyDescent="0.25">
      <c r="A28" s="73" t="s">
        <v>427</v>
      </c>
      <c r="B28" s="80" t="s">
        <v>432</v>
      </c>
      <c r="C28" s="71"/>
      <c r="D28" s="79"/>
      <c r="E28" s="79"/>
      <c r="F28" s="79"/>
      <c r="G28" s="71" t="s">
        <v>527</v>
      </c>
      <c r="H28" s="71"/>
      <c r="I28" s="79"/>
      <c r="J28" s="79"/>
      <c r="K28" s="70"/>
      <c r="L28" s="70"/>
    </row>
    <row r="29" spans="1:12" s="62" customFormat="1" ht="54" customHeight="1" x14ac:dyDescent="0.25">
      <c r="A29" s="73" t="s">
        <v>219</v>
      </c>
      <c r="B29" s="80" t="s">
        <v>431</v>
      </c>
      <c r="C29" s="71"/>
      <c r="D29" s="79"/>
      <c r="E29" s="79"/>
      <c r="F29" s="79"/>
      <c r="G29" s="71" t="s">
        <v>527</v>
      </c>
      <c r="H29" s="71"/>
      <c r="I29" s="79"/>
      <c r="J29" s="79"/>
      <c r="K29" s="70"/>
      <c r="L29" s="70"/>
    </row>
    <row r="30" spans="1:12" s="62" customFormat="1" ht="42" customHeight="1" x14ac:dyDescent="0.25">
      <c r="A30" s="73" t="s">
        <v>218</v>
      </c>
      <c r="B30" s="80" t="s">
        <v>433</v>
      </c>
      <c r="C30" s="71"/>
      <c r="D30" s="79"/>
      <c r="E30" s="79"/>
      <c r="F30" s="79"/>
      <c r="G30" s="71" t="s">
        <v>527</v>
      </c>
      <c r="H30" s="71"/>
      <c r="I30" s="79"/>
      <c r="J30" s="79"/>
      <c r="K30" s="70"/>
      <c r="L30" s="70"/>
    </row>
    <row r="31" spans="1:12" s="62" customFormat="1" ht="37.5" customHeight="1" x14ac:dyDescent="0.25">
      <c r="A31" s="73" t="s">
        <v>217</v>
      </c>
      <c r="B31" s="72" t="s">
        <v>429</v>
      </c>
      <c r="C31" s="71"/>
      <c r="D31" s="79"/>
      <c r="E31" s="79"/>
      <c r="F31" s="79"/>
      <c r="G31" s="71" t="s">
        <v>527</v>
      </c>
      <c r="H31" s="71"/>
      <c r="I31" s="79"/>
      <c r="J31" s="79"/>
      <c r="K31" s="70"/>
      <c r="L31" s="70"/>
    </row>
    <row r="32" spans="1:12" s="62" customFormat="1" ht="31.5" x14ac:dyDescent="0.25">
      <c r="A32" s="73" t="s">
        <v>215</v>
      </c>
      <c r="B32" s="72" t="s">
        <v>434</v>
      </c>
      <c r="C32" s="71"/>
      <c r="D32" s="79"/>
      <c r="E32" s="79"/>
      <c r="F32" s="79"/>
      <c r="G32" s="71" t="s">
        <v>527</v>
      </c>
      <c r="H32" s="71"/>
      <c r="I32" s="79"/>
      <c r="J32" s="79"/>
      <c r="K32" s="70"/>
      <c r="L32" s="70"/>
    </row>
    <row r="33" spans="1:12" s="62" customFormat="1" ht="37.5" customHeight="1" x14ac:dyDescent="0.25">
      <c r="A33" s="73" t="s">
        <v>445</v>
      </c>
      <c r="B33" s="72" t="s">
        <v>362</v>
      </c>
      <c r="C33" s="71"/>
      <c r="D33" s="79"/>
      <c r="E33" s="79"/>
      <c r="F33" s="79"/>
      <c r="G33" s="71" t="s">
        <v>527</v>
      </c>
      <c r="H33" s="71"/>
      <c r="I33" s="79"/>
      <c r="J33" s="79"/>
      <c r="K33" s="70"/>
      <c r="L33" s="70"/>
    </row>
    <row r="34" spans="1:12" s="62" customFormat="1" ht="47.25" customHeight="1" x14ac:dyDescent="0.25">
      <c r="A34" s="73" t="s">
        <v>446</v>
      </c>
      <c r="B34" s="72" t="s">
        <v>438</v>
      </c>
      <c r="C34" s="71"/>
      <c r="D34" s="78"/>
      <c r="E34" s="78"/>
      <c r="F34" s="78"/>
      <c r="G34" s="71" t="s">
        <v>527</v>
      </c>
      <c r="H34" s="71"/>
      <c r="I34" s="78"/>
      <c r="J34" s="78"/>
      <c r="K34" s="78"/>
      <c r="L34" s="70"/>
    </row>
    <row r="35" spans="1:12" s="62" customFormat="1" ht="49.5" customHeight="1" x14ac:dyDescent="0.25">
      <c r="A35" s="73" t="s">
        <v>447</v>
      </c>
      <c r="B35" s="72" t="s">
        <v>216</v>
      </c>
      <c r="C35" s="71"/>
      <c r="D35" s="78"/>
      <c r="E35" s="78"/>
      <c r="F35" s="78"/>
      <c r="G35" s="71" t="s">
        <v>527</v>
      </c>
      <c r="H35" s="71"/>
      <c r="I35" s="78"/>
      <c r="J35" s="78"/>
      <c r="K35" s="78"/>
      <c r="L35" s="70"/>
    </row>
    <row r="36" spans="1:12" ht="37.5" customHeight="1" x14ac:dyDescent="0.25">
      <c r="A36" s="73" t="s">
        <v>448</v>
      </c>
      <c r="B36" s="72" t="s">
        <v>430</v>
      </c>
      <c r="C36" s="71"/>
      <c r="D36" s="77"/>
      <c r="E36" s="77"/>
      <c r="F36" s="76"/>
      <c r="G36" s="71" t="s">
        <v>527</v>
      </c>
      <c r="H36" s="71"/>
      <c r="I36" s="75"/>
      <c r="J36" s="75"/>
      <c r="K36" s="70"/>
      <c r="L36" s="70"/>
    </row>
    <row r="37" spans="1:12" x14ac:dyDescent="0.25">
      <c r="A37" s="73" t="s">
        <v>449</v>
      </c>
      <c r="B37" s="72" t="s">
        <v>214</v>
      </c>
      <c r="C37" s="71"/>
      <c r="D37" s="77"/>
      <c r="E37" s="77"/>
      <c r="F37" s="76"/>
      <c r="G37" s="71" t="s">
        <v>527</v>
      </c>
      <c r="H37" s="71"/>
      <c r="I37" s="75"/>
      <c r="J37" s="75"/>
      <c r="K37" s="70"/>
      <c r="L37" s="70"/>
    </row>
    <row r="38" spans="1:12" x14ac:dyDescent="0.25">
      <c r="A38" s="73" t="s">
        <v>450</v>
      </c>
      <c r="B38" s="74" t="s">
        <v>213</v>
      </c>
      <c r="C38" s="71"/>
      <c r="D38" s="70"/>
      <c r="E38" s="70"/>
      <c r="F38" s="70"/>
      <c r="G38" s="197"/>
      <c r="H38" s="197"/>
      <c r="I38" s="70"/>
      <c r="J38" s="70"/>
      <c r="K38" s="70"/>
      <c r="L38" s="70"/>
    </row>
    <row r="39" spans="1:12" ht="63" x14ac:dyDescent="0.25">
      <c r="A39" s="73">
        <v>2</v>
      </c>
      <c r="B39" s="72" t="s">
        <v>435</v>
      </c>
      <c r="C39" s="74"/>
      <c r="D39" s="70"/>
      <c r="E39" s="70"/>
      <c r="F39" s="70"/>
      <c r="G39" s="71" t="s">
        <v>527</v>
      </c>
      <c r="H39" s="71"/>
      <c r="I39" s="70"/>
      <c r="J39" s="70"/>
      <c r="K39" s="70"/>
      <c r="L39" s="70"/>
    </row>
    <row r="40" spans="1:12" ht="33.75" customHeight="1" x14ac:dyDescent="0.25">
      <c r="A40" s="73" t="s">
        <v>212</v>
      </c>
      <c r="B40" s="72" t="s">
        <v>437</v>
      </c>
      <c r="C40" s="71"/>
      <c r="D40" s="197"/>
      <c r="E40" s="197"/>
      <c r="F40" s="197"/>
      <c r="G40" s="227">
        <v>46296</v>
      </c>
      <c r="H40" s="227">
        <v>46387</v>
      </c>
      <c r="I40" s="70"/>
      <c r="J40" s="70"/>
      <c r="K40" s="70"/>
      <c r="L40" s="70"/>
    </row>
    <row r="41" spans="1:12" ht="63" customHeight="1" x14ac:dyDescent="0.25">
      <c r="A41" s="73" t="s">
        <v>211</v>
      </c>
      <c r="B41" s="74" t="s">
        <v>520</v>
      </c>
      <c r="C41" s="71"/>
      <c r="D41" s="70"/>
      <c r="E41" s="70"/>
      <c r="F41" s="70"/>
      <c r="G41" s="197"/>
      <c r="H41" s="197"/>
      <c r="I41" s="70"/>
      <c r="J41" s="70"/>
      <c r="K41" s="70"/>
      <c r="L41" s="70"/>
    </row>
    <row r="42" spans="1:12" ht="58.5" customHeight="1" x14ac:dyDescent="0.25">
      <c r="A42" s="73">
        <v>3</v>
      </c>
      <c r="B42" s="72" t="s">
        <v>436</v>
      </c>
      <c r="C42" s="74"/>
      <c r="D42" s="70"/>
      <c r="E42" s="70"/>
      <c r="F42" s="70"/>
      <c r="G42" s="71" t="s">
        <v>527</v>
      </c>
      <c r="H42" s="71"/>
      <c r="I42" s="70"/>
      <c r="J42" s="70"/>
      <c r="K42" s="70"/>
      <c r="L42" s="70"/>
    </row>
    <row r="43" spans="1:12" ht="34.5" customHeight="1" x14ac:dyDescent="0.25">
      <c r="A43" s="73" t="s">
        <v>210</v>
      </c>
      <c r="B43" s="72" t="s">
        <v>208</v>
      </c>
      <c r="C43" s="71"/>
      <c r="D43" s="70"/>
      <c r="E43" s="70"/>
      <c r="F43" s="70"/>
      <c r="G43" s="71" t="s">
        <v>527</v>
      </c>
      <c r="H43" s="71"/>
      <c r="I43" s="70"/>
      <c r="J43" s="70"/>
      <c r="K43" s="70"/>
      <c r="L43" s="70"/>
    </row>
    <row r="44" spans="1:12" ht="24.75" customHeight="1" x14ac:dyDescent="0.25">
      <c r="A44" s="73" t="s">
        <v>209</v>
      </c>
      <c r="B44" s="72" t="s">
        <v>206</v>
      </c>
      <c r="C44" s="71"/>
      <c r="D44" s="70"/>
      <c r="E44" s="70"/>
      <c r="F44" s="70"/>
      <c r="G44" s="71" t="s">
        <v>527</v>
      </c>
      <c r="H44" s="71"/>
      <c r="I44" s="70"/>
      <c r="J44" s="70"/>
      <c r="K44" s="70"/>
      <c r="L44" s="70"/>
    </row>
    <row r="45" spans="1:12" ht="90.75" customHeight="1" x14ac:dyDescent="0.25">
      <c r="A45" s="73" t="s">
        <v>207</v>
      </c>
      <c r="B45" s="72" t="s">
        <v>441</v>
      </c>
      <c r="C45" s="71"/>
      <c r="D45" s="70"/>
      <c r="E45" s="70"/>
      <c r="F45" s="70"/>
      <c r="G45" s="71" t="s">
        <v>527</v>
      </c>
      <c r="H45" s="71"/>
      <c r="I45" s="70"/>
      <c r="J45" s="70"/>
      <c r="K45" s="70"/>
      <c r="L45" s="70"/>
    </row>
    <row r="46" spans="1:12" ht="167.25" customHeight="1" x14ac:dyDescent="0.25">
      <c r="A46" s="73" t="s">
        <v>205</v>
      </c>
      <c r="B46" s="72" t="s">
        <v>439</v>
      </c>
      <c r="C46" s="71"/>
      <c r="D46" s="70"/>
      <c r="E46" s="70"/>
      <c r="F46" s="70"/>
      <c r="G46" s="71" t="s">
        <v>527</v>
      </c>
      <c r="H46" s="71"/>
      <c r="I46" s="70"/>
      <c r="J46" s="70"/>
      <c r="K46" s="70"/>
      <c r="L46" s="70"/>
    </row>
    <row r="47" spans="1:12" ht="30.75" customHeight="1" x14ac:dyDescent="0.25">
      <c r="A47" s="73" t="s">
        <v>203</v>
      </c>
      <c r="B47" s="72" t="s">
        <v>204</v>
      </c>
      <c r="C47" s="71"/>
      <c r="D47" s="70"/>
      <c r="E47" s="70"/>
      <c r="F47" s="70"/>
      <c r="G47" s="227">
        <v>46296</v>
      </c>
      <c r="H47" s="227">
        <v>46387</v>
      </c>
      <c r="I47" s="70"/>
      <c r="J47" s="70"/>
      <c r="K47" s="70"/>
      <c r="L47" s="70"/>
    </row>
    <row r="48" spans="1:12" ht="37.5" customHeight="1" x14ac:dyDescent="0.25">
      <c r="A48" s="73" t="s">
        <v>451</v>
      </c>
      <c r="B48" s="74" t="s">
        <v>202</v>
      </c>
      <c r="C48" s="71"/>
      <c r="D48" s="70"/>
      <c r="E48" s="70"/>
      <c r="F48" s="70"/>
      <c r="G48" s="197"/>
      <c r="H48" s="197"/>
      <c r="I48" s="70"/>
      <c r="J48" s="70"/>
      <c r="K48" s="70"/>
      <c r="L48" s="70"/>
    </row>
    <row r="49" spans="1:12" ht="35.25" customHeight="1" x14ac:dyDescent="0.25">
      <c r="A49" s="73">
        <v>4</v>
      </c>
      <c r="B49" s="72" t="s">
        <v>200</v>
      </c>
      <c r="C49" s="74"/>
      <c r="D49" s="70"/>
      <c r="E49" s="70"/>
      <c r="F49" s="70"/>
      <c r="G49" s="71" t="s">
        <v>527</v>
      </c>
      <c r="H49" s="71"/>
      <c r="I49" s="70"/>
      <c r="J49" s="70"/>
      <c r="K49" s="70"/>
      <c r="L49" s="70"/>
    </row>
    <row r="50" spans="1:12" ht="86.25" customHeight="1" x14ac:dyDescent="0.25">
      <c r="A50" s="73" t="s">
        <v>201</v>
      </c>
      <c r="B50" s="72" t="s">
        <v>440</v>
      </c>
      <c r="C50" s="74"/>
      <c r="D50" s="70"/>
      <c r="E50" s="70"/>
      <c r="F50" s="70"/>
      <c r="G50" s="71" t="s">
        <v>527</v>
      </c>
      <c r="H50" s="71"/>
      <c r="I50" s="70"/>
      <c r="J50" s="70"/>
      <c r="K50" s="70"/>
      <c r="L50" s="70"/>
    </row>
    <row r="51" spans="1:12" ht="77.25" customHeight="1" x14ac:dyDescent="0.25">
      <c r="A51" s="73" t="s">
        <v>199</v>
      </c>
      <c r="B51" s="72" t="s">
        <v>442</v>
      </c>
      <c r="C51" s="71"/>
      <c r="D51" s="70"/>
      <c r="E51" s="70"/>
      <c r="F51" s="70"/>
      <c r="G51" s="71" t="s">
        <v>527</v>
      </c>
      <c r="H51" s="71"/>
      <c r="I51" s="70"/>
      <c r="J51" s="70"/>
      <c r="K51" s="70"/>
      <c r="L51" s="70"/>
    </row>
    <row r="52" spans="1:12" ht="71.25" customHeight="1" x14ac:dyDescent="0.25">
      <c r="A52" s="73" t="s">
        <v>197</v>
      </c>
      <c r="B52" s="72" t="s">
        <v>198</v>
      </c>
      <c r="C52" s="71"/>
      <c r="D52" s="70"/>
      <c r="E52" s="70"/>
      <c r="F52" s="70"/>
      <c r="G52" s="71" t="s">
        <v>527</v>
      </c>
      <c r="H52" s="71"/>
      <c r="I52" s="70"/>
      <c r="J52" s="70"/>
      <c r="K52" s="70"/>
      <c r="L52" s="70"/>
    </row>
    <row r="53" spans="1:12" ht="48" customHeight="1" x14ac:dyDescent="0.25">
      <c r="A53" s="73" t="s">
        <v>195</v>
      </c>
      <c r="B53" s="150" t="s">
        <v>443</v>
      </c>
      <c r="C53" s="71"/>
      <c r="D53" s="197"/>
      <c r="E53" s="197"/>
      <c r="F53" s="197"/>
      <c r="G53" s="227">
        <v>46296</v>
      </c>
      <c r="H53" s="227">
        <v>46387</v>
      </c>
      <c r="I53" s="70"/>
      <c r="J53" s="70"/>
      <c r="K53" s="70"/>
      <c r="L53" s="70"/>
    </row>
    <row r="54" spans="1:12" ht="46.5" customHeight="1" x14ac:dyDescent="0.25">
      <c r="A54" s="73" t="s">
        <v>444</v>
      </c>
      <c r="B54" s="72" t="s">
        <v>196</v>
      </c>
      <c r="C54" s="71"/>
      <c r="D54" s="70"/>
      <c r="E54" s="70"/>
      <c r="F54" s="70"/>
      <c r="G54" s="71" t="s">
        <v>527</v>
      </c>
      <c r="H54" s="7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10.5703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60"/>
      <c r="B5" s="60"/>
      <c r="C5" s="60"/>
      <c r="D5" s="60"/>
      <c r="E5" s="60"/>
      <c r="F5" s="60"/>
      <c r="P5" s="60"/>
      <c r="Q5" s="60"/>
      <c r="AC5" s="15"/>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54"/>
      <c r="B7" s="154"/>
      <c r="C7" s="154"/>
      <c r="D7" s="154"/>
      <c r="E7" s="154"/>
      <c r="F7" s="154"/>
      <c r="G7" s="154"/>
      <c r="H7" s="154"/>
      <c r="I7" s="154"/>
      <c r="J7" s="68"/>
      <c r="K7" s="68"/>
      <c r="L7" s="154"/>
      <c r="M7" s="154"/>
      <c r="N7" s="68"/>
      <c r="O7" s="68"/>
      <c r="P7" s="68"/>
      <c r="Q7" s="68"/>
      <c r="R7" s="68"/>
      <c r="S7" s="68"/>
      <c r="T7" s="68"/>
      <c r="U7" s="68"/>
      <c r="V7" s="68"/>
      <c r="W7" s="68"/>
      <c r="X7" s="68"/>
      <c r="Y7" s="68"/>
      <c r="Z7" s="68"/>
      <c r="AA7" s="68"/>
      <c r="AB7" s="68"/>
      <c r="AC7" s="68"/>
    </row>
    <row r="8" spans="1:29" ht="18.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54"/>
      <c r="B10" s="154"/>
      <c r="C10" s="154"/>
      <c r="D10" s="154"/>
      <c r="E10" s="154"/>
      <c r="F10" s="154"/>
      <c r="G10" s="154"/>
      <c r="H10" s="154"/>
      <c r="I10" s="154"/>
      <c r="J10" s="68"/>
      <c r="K10" s="68"/>
      <c r="L10" s="154"/>
      <c r="M10" s="154"/>
      <c r="N10" s="68"/>
      <c r="O10" s="68"/>
      <c r="P10" s="68"/>
      <c r="Q10" s="68"/>
      <c r="R10" s="68"/>
      <c r="S10" s="68"/>
      <c r="T10" s="68"/>
      <c r="U10" s="68"/>
      <c r="V10" s="68"/>
      <c r="W10" s="68"/>
      <c r="X10" s="68"/>
      <c r="Y10" s="68"/>
      <c r="Z10" s="68"/>
      <c r="AA10" s="68"/>
      <c r="AB10" s="68"/>
      <c r="AC10" s="68"/>
    </row>
    <row r="11" spans="1:29" ht="18.75" x14ac:dyDescent="0.25">
      <c r="A11" s="301" t="str">
        <f>'1. паспорт местоположение'!A12:C12</f>
        <v>N_TP1200.AS.0008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3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row>
    <row r="17" spans="1:32" x14ac:dyDescent="0.25">
      <c r="A17" s="60"/>
      <c r="P17" s="60"/>
      <c r="Q17" s="60"/>
      <c r="R17" s="60"/>
      <c r="S17" s="60"/>
      <c r="T17" s="60"/>
      <c r="U17" s="60"/>
      <c r="V17" s="60"/>
      <c r="W17" s="60"/>
      <c r="X17" s="60"/>
      <c r="Y17" s="60"/>
      <c r="Z17" s="60"/>
      <c r="AA17" s="60"/>
      <c r="AB17" s="60"/>
    </row>
    <row r="18" spans="1:32" x14ac:dyDescent="0.25">
      <c r="A18" s="303" t="s">
        <v>490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row>
    <row r="19" spans="1:32" x14ac:dyDescent="0.25">
      <c r="A19" s="60"/>
      <c r="B19" s="60"/>
      <c r="C19" s="60"/>
      <c r="D19" s="60"/>
      <c r="E19" s="204"/>
      <c r="F19" s="204"/>
      <c r="G19" s="204"/>
      <c r="P19" s="60"/>
      <c r="Q19" s="60"/>
      <c r="R19" s="60"/>
      <c r="S19" s="60"/>
      <c r="T19" s="60"/>
      <c r="U19" s="60"/>
      <c r="V19" s="60"/>
      <c r="W19" s="60"/>
      <c r="X19" s="60"/>
      <c r="Y19" s="60"/>
      <c r="Z19" s="60"/>
      <c r="AA19" s="60"/>
      <c r="AB19" s="60"/>
    </row>
    <row r="20" spans="1:32" ht="33" customHeight="1" x14ac:dyDescent="0.25">
      <c r="A20" s="304" t="s">
        <v>194</v>
      </c>
      <c r="B20" s="304" t="s">
        <v>193</v>
      </c>
      <c r="C20" s="284" t="s">
        <v>192</v>
      </c>
      <c r="D20" s="284"/>
      <c r="E20" s="306" t="s">
        <v>191</v>
      </c>
      <c r="F20" s="306"/>
      <c r="G20" s="304" t="s">
        <v>549</v>
      </c>
      <c r="H20" s="307" t="s">
        <v>550</v>
      </c>
      <c r="I20" s="308"/>
      <c r="J20" s="308"/>
      <c r="K20" s="308"/>
      <c r="L20" s="295" t="s">
        <v>534</v>
      </c>
      <c r="M20" s="296"/>
      <c r="N20" s="296"/>
      <c r="O20" s="296"/>
      <c r="P20" s="295" t="s">
        <v>535</v>
      </c>
      <c r="Q20" s="296"/>
      <c r="R20" s="296"/>
      <c r="S20" s="296"/>
      <c r="T20" s="295" t="s">
        <v>536</v>
      </c>
      <c r="U20" s="296"/>
      <c r="V20" s="296"/>
      <c r="W20" s="296"/>
      <c r="X20" s="295" t="s">
        <v>537</v>
      </c>
      <c r="Y20" s="296"/>
      <c r="Z20" s="296"/>
      <c r="AA20" s="296"/>
      <c r="AB20" s="297" t="s">
        <v>190</v>
      </c>
      <c r="AC20" s="298"/>
      <c r="AD20" s="66"/>
      <c r="AE20" s="66"/>
      <c r="AF20" s="66"/>
    </row>
    <row r="21" spans="1:32" ht="99.75" customHeight="1" x14ac:dyDescent="0.25">
      <c r="A21" s="305"/>
      <c r="B21" s="305"/>
      <c r="C21" s="284"/>
      <c r="D21" s="284"/>
      <c r="E21" s="306"/>
      <c r="F21" s="306"/>
      <c r="G21" s="305"/>
      <c r="H21" s="284" t="s">
        <v>551</v>
      </c>
      <c r="I21" s="284"/>
      <c r="J21" s="284" t="s">
        <v>188</v>
      </c>
      <c r="K21" s="284"/>
      <c r="L21" s="284" t="s">
        <v>2</v>
      </c>
      <c r="M21" s="284"/>
      <c r="N21" s="284" t="s">
        <v>188</v>
      </c>
      <c r="O21" s="284"/>
      <c r="P21" s="284" t="s">
        <v>2</v>
      </c>
      <c r="Q21" s="284"/>
      <c r="R21" s="284" t="s">
        <v>188</v>
      </c>
      <c r="S21" s="284"/>
      <c r="T21" s="284" t="s">
        <v>2</v>
      </c>
      <c r="U21" s="284"/>
      <c r="V21" s="284" t="s">
        <v>188</v>
      </c>
      <c r="W21" s="284"/>
      <c r="X21" s="284" t="s">
        <v>2</v>
      </c>
      <c r="Y21" s="284"/>
      <c r="Z21" s="284" t="s">
        <v>188</v>
      </c>
      <c r="AA21" s="284"/>
      <c r="AB21" s="299"/>
      <c r="AC21" s="300"/>
    </row>
    <row r="22" spans="1:32" ht="89.25" customHeight="1" x14ac:dyDescent="0.25">
      <c r="A22" s="291"/>
      <c r="B22" s="291"/>
      <c r="C22" s="205" t="s">
        <v>2</v>
      </c>
      <c r="D22" s="205" t="s">
        <v>188</v>
      </c>
      <c r="E22" s="65" t="s">
        <v>538</v>
      </c>
      <c r="F22" s="65" t="s">
        <v>552</v>
      </c>
      <c r="G22" s="291"/>
      <c r="H22" s="64" t="s">
        <v>469</v>
      </c>
      <c r="I22" s="64" t="s">
        <v>470</v>
      </c>
      <c r="J22" s="64" t="s">
        <v>469</v>
      </c>
      <c r="K22" s="64" t="s">
        <v>470</v>
      </c>
      <c r="L22" s="64" t="s">
        <v>469</v>
      </c>
      <c r="M22" s="64" t="s">
        <v>470</v>
      </c>
      <c r="N22" s="64" t="s">
        <v>469</v>
      </c>
      <c r="O22" s="64" t="s">
        <v>470</v>
      </c>
      <c r="P22" s="64" t="s">
        <v>469</v>
      </c>
      <c r="Q22" s="64" t="s">
        <v>470</v>
      </c>
      <c r="R22" s="64" t="s">
        <v>469</v>
      </c>
      <c r="S22" s="64" t="s">
        <v>470</v>
      </c>
      <c r="T22" s="64" t="s">
        <v>469</v>
      </c>
      <c r="U22" s="64" t="s">
        <v>470</v>
      </c>
      <c r="V22" s="64" t="s">
        <v>469</v>
      </c>
      <c r="W22" s="64" t="s">
        <v>470</v>
      </c>
      <c r="X22" s="64" t="s">
        <v>469</v>
      </c>
      <c r="Y22" s="64" t="s">
        <v>470</v>
      </c>
      <c r="Z22" s="64" t="s">
        <v>469</v>
      </c>
      <c r="AA22" s="64" t="s">
        <v>470</v>
      </c>
      <c r="AB22" s="205" t="s">
        <v>189</v>
      </c>
      <c r="AC22" s="205" t="s">
        <v>188</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32" s="209" customFormat="1" ht="47.25" customHeight="1" x14ac:dyDescent="0.25">
      <c r="A24" s="206">
        <v>1</v>
      </c>
      <c r="B24" s="207" t="s">
        <v>187</v>
      </c>
      <c r="C24" s="208" t="s">
        <v>596</v>
      </c>
      <c r="D24" s="220">
        <v>9.8259019999999989E-2</v>
      </c>
      <c r="E24" s="220">
        <v>9.8259019999999989E-2</v>
      </c>
      <c r="F24" s="220">
        <v>9.8259019999999989E-2</v>
      </c>
      <c r="G24" s="220">
        <v>0</v>
      </c>
      <c r="H24" s="220" t="s">
        <v>596</v>
      </c>
      <c r="I24" s="220"/>
      <c r="J24" s="220">
        <v>0</v>
      </c>
      <c r="K24" s="220"/>
      <c r="L24" s="221" t="s">
        <v>596</v>
      </c>
      <c r="M24" s="222"/>
      <c r="N24" s="220">
        <v>0</v>
      </c>
      <c r="O24" s="220"/>
      <c r="P24" s="220" t="s">
        <v>596</v>
      </c>
      <c r="Q24" s="220"/>
      <c r="R24" s="219">
        <v>0</v>
      </c>
      <c r="S24" s="219"/>
      <c r="T24" s="219" t="s">
        <v>596</v>
      </c>
      <c r="U24" s="219"/>
      <c r="V24" s="220">
        <v>9.8259019999999989E-2</v>
      </c>
      <c r="W24" s="219"/>
      <c r="X24" s="219" t="s">
        <v>596</v>
      </c>
      <c r="Y24" s="219"/>
      <c r="Z24" s="219">
        <v>0</v>
      </c>
      <c r="AA24" s="219"/>
      <c r="AB24" s="219" t="s">
        <v>596</v>
      </c>
      <c r="AC24" s="222">
        <v>9.8259019999999989E-2</v>
      </c>
    </row>
    <row r="25" spans="1:32" s="209" customFormat="1" ht="24" customHeight="1" x14ac:dyDescent="0.25">
      <c r="A25" s="210" t="s">
        <v>186</v>
      </c>
      <c r="B25" s="211" t="s">
        <v>185</v>
      </c>
      <c r="C25" s="208"/>
      <c r="D25" s="220"/>
      <c r="E25" s="223"/>
      <c r="F25" s="223"/>
      <c r="G25" s="220">
        <v>0</v>
      </c>
      <c r="H25" s="220" t="s">
        <v>596</v>
      </c>
      <c r="I25" s="220"/>
      <c r="J25" s="220">
        <v>0</v>
      </c>
      <c r="K25" s="220"/>
      <c r="L25" s="220" t="s">
        <v>596</v>
      </c>
      <c r="M25" s="222"/>
      <c r="N25" s="222">
        <v>0</v>
      </c>
      <c r="O25" s="220"/>
      <c r="P25" s="220" t="s">
        <v>596</v>
      </c>
      <c r="Q25" s="220"/>
      <c r="R25" s="219">
        <v>0</v>
      </c>
      <c r="S25" s="219"/>
      <c r="T25" s="219" t="s">
        <v>596</v>
      </c>
      <c r="U25" s="219"/>
      <c r="V25" s="220">
        <v>0</v>
      </c>
      <c r="W25" s="219"/>
      <c r="X25" s="219" t="s">
        <v>596</v>
      </c>
      <c r="Y25" s="219"/>
      <c r="Z25" s="219">
        <v>0</v>
      </c>
      <c r="AA25" s="219"/>
      <c r="AB25" s="219" t="s">
        <v>596</v>
      </c>
      <c r="AC25" s="222">
        <v>0</v>
      </c>
    </row>
    <row r="26" spans="1:32" s="209" customFormat="1" x14ac:dyDescent="0.25">
      <c r="A26" s="210" t="s">
        <v>184</v>
      </c>
      <c r="B26" s="211" t="s">
        <v>183</v>
      </c>
      <c r="C26" s="208"/>
      <c r="D26" s="220"/>
      <c r="E26" s="223"/>
      <c r="F26" s="223"/>
      <c r="G26" s="220">
        <v>0</v>
      </c>
      <c r="H26" s="220" t="s">
        <v>596</v>
      </c>
      <c r="I26" s="220"/>
      <c r="J26" s="220">
        <v>0</v>
      </c>
      <c r="K26" s="220"/>
      <c r="L26" s="220" t="s">
        <v>596</v>
      </c>
      <c r="M26" s="222"/>
      <c r="N26" s="222">
        <v>0</v>
      </c>
      <c r="O26" s="220"/>
      <c r="P26" s="220" t="s">
        <v>596</v>
      </c>
      <c r="Q26" s="220"/>
      <c r="R26" s="219">
        <v>0</v>
      </c>
      <c r="S26" s="219"/>
      <c r="T26" s="219" t="s">
        <v>596</v>
      </c>
      <c r="U26" s="219"/>
      <c r="V26" s="220">
        <v>0</v>
      </c>
      <c r="W26" s="219"/>
      <c r="X26" s="219" t="s">
        <v>596</v>
      </c>
      <c r="Y26" s="219"/>
      <c r="Z26" s="219">
        <v>0</v>
      </c>
      <c r="AA26" s="219"/>
      <c r="AB26" s="219" t="s">
        <v>596</v>
      </c>
      <c r="AC26" s="222">
        <v>0</v>
      </c>
    </row>
    <row r="27" spans="1:32" s="209" customFormat="1" ht="31.5" x14ac:dyDescent="0.25">
      <c r="A27" s="210" t="s">
        <v>182</v>
      </c>
      <c r="B27" s="211" t="s">
        <v>425</v>
      </c>
      <c r="C27" s="208"/>
      <c r="D27" s="220"/>
      <c r="E27" s="220"/>
      <c r="F27" s="220"/>
      <c r="G27" s="220">
        <v>0</v>
      </c>
      <c r="H27" s="220" t="s">
        <v>596</v>
      </c>
      <c r="I27" s="220"/>
      <c r="J27" s="220">
        <v>0</v>
      </c>
      <c r="K27" s="220"/>
      <c r="L27" s="220" t="s">
        <v>596</v>
      </c>
      <c r="M27" s="222"/>
      <c r="N27" s="220">
        <v>0</v>
      </c>
      <c r="O27" s="220"/>
      <c r="P27" s="220" t="s">
        <v>596</v>
      </c>
      <c r="Q27" s="220"/>
      <c r="R27" s="219">
        <v>0</v>
      </c>
      <c r="S27" s="219"/>
      <c r="T27" s="219" t="s">
        <v>596</v>
      </c>
      <c r="U27" s="219"/>
      <c r="V27" s="220">
        <v>8.2431218333333334E-2</v>
      </c>
      <c r="W27" s="219"/>
      <c r="X27" s="219" t="s">
        <v>596</v>
      </c>
      <c r="Y27" s="219"/>
      <c r="Z27" s="219">
        <v>0</v>
      </c>
      <c r="AA27" s="219"/>
      <c r="AB27" s="219" t="s">
        <v>596</v>
      </c>
      <c r="AC27" s="222">
        <v>8.2431218333333334E-2</v>
      </c>
    </row>
    <row r="28" spans="1:32" s="209" customFormat="1" x14ac:dyDescent="0.25">
      <c r="A28" s="210" t="s">
        <v>181</v>
      </c>
      <c r="B28" s="211" t="s">
        <v>180</v>
      </c>
      <c r="C28" s="208"/>
      <c r="D28" s="220"/>
      <c r="E28" s="223"/>
      <c r="F28" s="223"/>
      <c r="G28" s="220">
        <v>0</v>
      </c>
      <c r="H28" s="220" t="s">
        <v>596</v>
      </c>
      <c r="I28" s="220"/>
      <c r="J28" s="220">
        <v>0</v>
      </c>
      <c r="K28" s="220"/>
      <c r="L28" s="220" t="s">
        <v>596</v>
      </c>
      <c r="M28" s="222"/>
      <c r="N28" s="222">
        <v>0</v>
      </c>
      <c r="O28" s="220"/>
      <c r="P28" s="220" t="s">
        <v>596</v>
      </c>
      <c r="Q28" s="220"/>
      <c r="R28" s="219">
        <v>0</v>
      </c>
      <c r="S28" s="219"/>
      <c r="T28" s="219" t="s">
        <v>596</v>
      </c>
      <c r="U28" s="219"/>
      <c r="V28" s="220">
        <v>0</v>
      </c>
      <c r="W28" s="219"/>
      <c r="X28" s="219" t="s">
        <v>596</v>
      </c>
      <c r="Y28" s="219"/>
      <c r="Z28" s="219">
        <v>0</v>
      </c>
      <c r="AA28" s="219"/>
      <c r="AB28" s="219" t="s">
        <v>596</v>
      </c>
      <c r="AC28" s="222">
        <v>0</v>
      </c>
    </row>
    <row r="29" spans="1:32" s="209" customFormat="1" x14ac:dyDescent="0.25">
      <c r="A29" s="210" t="s">
        <v>179</v>
      </c>
      <c r="B29" s="212" t="s">
        <v>178</v>
      </c>
      <c r="C29" s="208"/>
      <c r="D29" s="220"/>
      <c r="E29" s="223"/>
      <c r="F29" s="223"/>
      <c r="G29" s="220">
        <v>0</v>
      </c>
      <c r="H29" s="220" t="s">
        <v>596</v>
      </c>
      <c r="I29" s="220"/>
      <c r="J29" s="220">
        <v>0</v>
      </c>
      <c r="K29" s="220"/>
      <c r="L29" s="220" t="s">
        <v>596</v>
      </c>
      <c r="M29" s="222"/>
      <c r="N29" s="222">
        <v>0</v>
      </c>
      <c r="O29" s="220"/>
      <c r="P29" s="220" t="s">
        <v>596</v>
      </c>
      <c r="Q29" s="220"/>
      <c r="R29" s="219">
        <v>0</v>
      </c>
      <c r="S29" s="219"/>
      <c r="T29" s="219" t="s">
        <v>596</v>
      </c>
      <c r="U29" s="219"/>
      <c r="V29" s="220">
        <v>1.5827801666666655E-2</v>
      </c>
      <c r="W29" s="219"/>
      <c r="X29" s="219" t="s">
        <v>596</v>
      </c>
      <c r="Y29" s="219"/>
      <c r="Z29" s="219">
        <v>0</v>
      </c>
      <c r="AA29" s="219"/>
      <c r="AB29" s="219" t="s">
        <v>596</v>
      </c>
      <c r="AC29" s="222">
        <v>1.5827801666666655E-2</v>
      </c>
    </row>
    <row r="30" spans="1:32" s="209" customFormat="1" ht="47.25" x14ac:dyDescent="0.25">
      <c r="A30" s="206" t="s">
        <v>63</v>
      </c>
      <c r="B30" s="207" t="s">
        <v>177</v>
      </c>
      <c r="C30" s="208" t="s">
        <v>596</v>
      </c>
      <c r="D30" s="223">
        <v>8.2431220000000013E-2</v>
      </c>
      <c r="E30" s="223">
        <v>8.2431220000000013E-2</v>
      </c>
      <c r="F30" s="223">
        <v>8.2431220000000013E-2</v>
      </c>
      <c r="G30" s="223">
        <v>0</v>
      </c>
      <c r="H30" s="220" t="s">
        <v>596</v>
      </c>
      <c r="I30" s="220"/>
      <c r="J30" s="223">
        <v>0</v>
      </c>
      <c r="K30" s="220"/>
      <c r="L30" s="220" t="s">
        <v>596</v>
      </c>
      <c r="M30" s="222"/>
      <c r="N30" s="223">
        <v>0</v>
      </c>
      <c r="O30" s="220"/>
      <c r="P30" s="223" t="s">
        <v>596</v>
      </c>
      <c r="Q30" s="220"/>
      <c r="R30" s="219">
        <v>0</v>
      </c>
      <c r="S30" s="219"/>
      <c r="T30" s="223" t="s">
        <v>596</v>
      </c>
      <c r="U30" s="219"/>
      <c r="V30" s="223">
        <v>8.2431220000000013E-2</v>
      </c>
      <c r="W30" s="219"/>
      <c r="X30" s="219" t="s">
        <v>596</v>
      </c>
      <c r="Y30" s="219"/>
      <c r="Z30" s="219">
        <v>0</v>
      </c>
      <c r="AA30" s="219"/>
      <c r="AB30" s="219" t="s">
        <v>596</v>
      </c>
      <c r="AC30" s="222">
        <v>8.2431220000000013E-2</v>
      </c>
    </row>
    <row r="31" spans="1:32" s="209" customFormat="1" x14ac:dyDescent="0.25">
      <c r="A31" s="206" t="s">
        <v>176</v>
      </c>
      <c r="B31" s="211" t="s">
        <v>175</v>
      </c>
      <c r="C31" s="208" t="s">
        <v>596</v>
      </c>
      <c r="D31" s="220">
        <v>8.5523999999999995E-4</v>
      </c>
      <c r="E31" s="223"/>
      <c r="F31" s="223"/>
      <c r="G31" s="220"/>
      <c r="H31" s="220"/>
      <c r="I31" s="220"/>
      <c r="J31" s="220"/>
      <c r="K31" s="220"/>
      <c r="L31" s="220"/>
      <c r="M31" s="222"/>
      <c r="N31" s="222"/>
      <c r="O31" s="220"/>
      <c r="P31" s="220"/>
      <c r="Q31" s="220"/>
      <c r="R31" s="219"/>
      <c r="S31" s="219"/>
      <c r="T31" s="219"/>
      <c r="U31" s="219"/>
      <c r="V31" s="220"/>
      <c r="W31" s="219"/>
      <c r="X31" s="219"/>
      <c r="Y31" s="219"/>
      <c r="Z31" s="219"/>
      <c r="AA31" s="219"/>
      <c r="AB31" s="219">
        <v>0</v>
      </c>
      <c r="AC31" s="222">
        <v>0</v>
      </c>
    </row>
    <row r="32" spans="1:32" s="209" customFormat="1" ht="31.5" x14ac:dyDescent="0.25">
      <c r="A32" s="206" t="s">
        <v>174</v>
      </c>
      <c r="B32" s="211" t="s">
        <v>173</v>
      </c>
      <c r="C32" s="208" t="s">
        <v>596</v>
      </c>
      <c r="D32" s="220">
        <v>9.9604000000000012E-4</v>
      </c>
      <c r="E32" s="223"/>
      <c r="F32" s="223"/>
      <c r="G32" s="220"/>
      <c r="H32" s="220"/>
      <c r="I32" s="220"/>
      <c r="J32" s="220"/>
      <c r="K32" s="220"/>
      <c r="L32" s="220"/>
      <c r="M32" s="222"/>
      <c r="N32" s="222"/>
      <c r="O32" s="220"/>
      <c r="P32" s="220"/>
      <c r="Q32" s="220"/>
      <c r="R32" s="219"/>
      <c r="S32" s="219"/>
      <c r="T32" s="219"/>
      <c r="U32" s="219"/>
      <c r="V32" s="220"/>
      <c r="W32" s="219"/>
      <c r="X32" s="219"/>
      <c r="Y32" s="219"/>
      <c r="Z32" s="219"/>
      <c r="AA32" s="219"/>
      <c r="AB32" s="219">
        <v>0</v>
      </c>
      <c r="AC32" s="222">
        <v>0</v>
      </c>
    </row>
    <row r="33" spans="1:29" s="209" customFormat="1" x14ac:dyDescent="0.25">
      <c r="A33" s="206" t="s">
        <v>172</v>
      </c>
      <c r="B33" s="211" t="s">
        <v>171</v>
      </c>
      <c r="C33" s="208" t="s">
        <v>596</v>
      </c>
      <c r="D33" s="223">
        <v>5.0211749999999999E-2</v>
      </c>
      <c r="E33" s="223"/>
      <c r="F33" s="223"/>
      <c r="G33" s="223"/>
      <c r="H33" s="220"/>
      <c r="I33" s="220"/>
      <c r="J33" s="223"/>
      <c r="K33" s="220"/>
      <c r="L33" s="220"/>
      <c r="M33" s="222"/>
      <c r="N33" s="223"/>
      <c r="O33" s="220"/>
      <c r="P33" s="223"/>
      <c r="Q33" s="220"/>
      <c r="R33" s="219"/>
      <c r="S33" s="219"/>
      <c r="T33" s="223"/>
      <c r="U33" s="219"/>
      <c r="V33" s="223"/>
      <c r="W33" s="219"/>
      <c r="X33" s="219"/>
      <c r="Y33" s="219"/>
      <c r="Z33" s="219"/>
      <c r="AA33" s="219"/>
      <c r="AB33" s="219">
        <v>0</v>
      </c>
      <c r="AC33" s="222">
        <v>0</v>
      </c>
    </row>
    <row r="34" spans="1:29" s="209" customFormat="1" x14ac:dyDescent="0.25">
      <c r="A34" s="206" t="s">
        <v>170</v>
      </c>
      <c r="B34" s="211" t="s">
        <v>169</v>
      </c>
      <c r="C34" s="208" t="s">
        <v>596</v>
      </c>
      <c r="D34" s="224">
        <v>3.0368190000000003E-2</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09" customFormat="1" ht="31.5" x14ac:dyDescent="0.25">
      <c r="A35" s="206" t="s">
        <v>62</v>
      </c>
      <c r="B35" s="207" t="s">
        <v>168</v>
      </c>
      <c r="C35" s="208"/>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09" customFormat="1" ht="31.5" x14ac:dyDescent="0.25">
      <c r="A36" s="210" t="s">
        <v>167</v>
      </c>
      <c r="B36" s="213" t="s">
        <v>553</v>
      </c>
      <c r="C36" s="208"/>
      <c r="D36" s="224"/>
      <c r="E36" s="224"/>
      <c r="F36" s="224"/>
      <c r="G36" s="224">
        <v>0</v>
      </c>
      <c r="H36" s="224" t="s">
        <v>596</v>
      </c>
      <c r="I36" s="224" t="s">
        <v>596</v>
      </c>
      <c r="J36" s="224">
        <v>0</v>
      </c>
      <c r="K36" s="224" t="s">
        <v>597</v>
      </c>
      <c r="L36" s="224" t="s">
        <v>596</v>
      </c>
      <c r="M36" s="224" t="s">
        <v>596</v>
      </c>
      <c r="N36" s="224">
        <v>0</v>
      </c>
      <c r="O36" s="224" t="s">
        <v>597</v>
      </c>
      <c r="P36" s="224" t="s">
        <v>596</v>
      </c>
      <c r="Q36" s="224" t="s">
        <v>596</v>
      </c>
      <c r="R36" s="224">
        <v>0</v>
      </c>
      <c r="S36" s="224" t="s">
        <v>597</v>
      </c>
      <c r="T36" s="224" t="s">
        <v>596</v>
      </c>
      <c r="U36" s="224" t="s">
        <v>596</v>
      </c>
      <c r="V36" s="224">
        <v>0</v>
      </c>
      <c r="W36" s="224" t="s">
        <v>597</v>
      </c>
      <c r="X36" s="224" t="s">
        <v>596</v>
      </c>
      <c r="Y36" s="224" t="s">
        <v>596</v>
      </c>
      <c r="Z36" s="224">
        <v>0</v>
      </c>
      <c r="AA36" s="224" t="s">
        <v>597</v>
      </c>
      <c r="AB36" s="224">
        <v>0</v>
      </c>
      <c r="AC36" s="224">
        <v>0</v>
      </c>
    </row>
    <row r="37" spans="1:29" s="209" customFormat="1" x14ac:dyDescent="0.25">
      <c r="A37" s="210" t="s">
        <v>166</v>
      </c>
      <c r="B37" s="213" t="s">
        <v>156</v>
      </c>
      <c r="C37" s="208"/>
      <c r="D37" s="224"/>
      <c r="E37" s="224"/>
      <c r="F37" s="224"/>
      <c r="G37" s="224">
        <v>0</v>
      </c>
      <c r="H37" s="224" t="s">
        <v>596</v>
      </c>
      <c r="I37" s="224" t="s">
        <v>596</v>
      </c>
      <c r="J37" s="224">
        <v>0</v>
      </c>
      <c r="K37" s="224" t="s">
        <v>597</v>
      </c>
      <c r="L37" s="224" t="s">
        <v>596</v>
      </c>
      <c r="M37" s="224" t="s">
        <v>596</v>
      </c>
      <c r="N37" s="224">
        <v>0</v>
      </c>
      <c r="O37" s="224" t="s">
        <v>597</v>
      </c>
      <c r="P37" s="224" t="s">
        <v>596</v>
      </c>
      <c r="Q37" s="224" t="s">
        <v>596</v>
      </c>
      <c r="R37" s="224">
        <v>0</v>
      </c>
      <c r="S37" s="224" t="s">
        <v>597</v>
      </c>
      <c r="T37" s="224" t="s">
        <v>596</v>
      </c>
      <c r="U37" s="224" t="s">
        <v>596</v>
      </c>
      <c r="V37" s="224">
        <v>0</v>
      </c>
      <c r="W37" s="224" t="s">
        <v>597</v>
      </c>
      <c r="X37" s="224" t="s">
        <v>596</v>
      </c>
      <c r="Y37" s="224" t="s">
        <v>596</v>
      </c>
      <c r="Z37" s="224">
        <v>0</v>
      </c>
      <c r="AA37" s="224" t="s">
        <v>597</v>
      </c>
      <c r="AB37" s="224">
        <v>0</v>
      </c>
      <c r="AC37" s="224">
        <v>0</v>
      </c>
    </row>
    <row r="38" spans="1:29" s="209" customFormat="1" x14ac:dyDescent="0.25">
      <c r="A38" s="210" t="s">
        <v>165</v>
      </c>
      <c r="B38" s="211" t="s">
        <v>554</v>
      </c>
      <c r="C38" s="208"/>
      <c r="D38" s="224"/>
      <c r="E38" s="224"/>
      <c r="F38" s="224"/>
      <c r="G38" s="224">
        <v>0</v>
      </c>
      <c r="H38" s="224" t="s">
        <v>596</v>
      </c>
      <c r="I38" s="224" t="s">
        <v>596</v>
      </c>
      <c r="J38" s="224">
        <v>0</v>
      </c>
      <c r="K38" s="224" t="s">
        <v>597</v>
      </c>
      <c r="L38" s="224" t="s">
        <v>596</v>
      </c>
      <c r="M38" s="224" t="s">
        <v>596</v>
      </c>
      <c r="N38" s="224">
        <v>0</v>
      </c>
      <c r="O38" s="224" t="s">
        <v>597</v>
      </c>
      <c r="P38" s="224" t="s">
        <v>596</v>
      </c>
      <c r="Q38" s="224" t="s">
        <v>596</v>
      </c>
      <c r="R38" s="224">
        <v>0</v>
      </c>
      <c r="S38" s="224" t="s">
        <v>597</v>
      </c>
      <c r="T38" s="224" t="s">
        <v>596</v>
      </c>
      <c r="U38" s="224" t="s">
        <v>596</v>
      </c>
      <c r="V38" s="224">
        <v>0</v>
      </c>
      <c r="W38" s="224" t="s">
        <v>597</v>
      </c>
      <c r="X38" s="224" t="s">
        <v>596</v>
      </c>
      <c r="Y38" s="224" t="s">
        <v>596</v>
      </c>
      <c r="Z38" s="224">
        <v>0</v>
      </c>
      <c r="AA38" s="224" t="s">
        <v>597</v>
      </c>
      <c r="AB38" s="224">
        <v>0</v>
      </c>
      <c r="AC38" s="224">
        <v>0</v>
      </c>
    </row>
    <row r="39" spans="1:29" s="209" customFormat="1" x14ac:dyDescent="0.25">
      <c r="A39" s="210" t="s">
        <v>164</v>
      </c>
      <c r="B39" s="211" t="s">
        <v>555</v>
      </c>
      <c r="C39" s="208"/>
      <c r="D39" s="224"/>
      <c r="E39" s="224"/>
      <c r="F39" s="224"/>
      <c r="G39" s="224">
        <v>0</v>
      </c>
      <c r="H39" s="224" t="s">
        <v>596</v>
      </c>
      <c r="I39" s="224" t="s">
        <v>596</v>
      </c>
      <c r="J39" s="224">
        <v>0</v>
      </c>
      <c r="K39" s="224" t="s">
        <v>597</v>
      </c>
      <c r="L39" s="224" t="s">
        <v>596</v>
      </c>
      <c r="M39" s="224" t="s">
        <v>596</v>
      </c>
      <c r="N39" s="224">
        <v>0</v>
      </c>
      <c r="O39" s="224" t="s">
        <v>597</v>
      </c>
      <c r="P39" s="224" t="s">
        <v>596</v>
      </c>
      <c r="Q39" s="224" t="s">
        <v>596</v>
      </c>
      <c r="R39" s="224">
        <v>0</v>
      </c>
      <c r="S39" s="224" t="s">
        <v>597</v>
      </c>
      <c r="T39" s="224" t="s">
        <v>596</v>
      </c>
      <c r="U39" s="224" t="s">
        <v>596</v>
      </c>
      <c r="V39" s="224">
        <v>0</v>
      </c>
      <c r="W39" s="224" t="s">
        <v>597</v>
      </c>
      <c r="X39" s="224" t="s">
        <v>596</v>
      </c>
      <c r="Y39" s="224" t="s">
        <v>596</v>
      </c>
      <c r="Z39" s="224">
        <v>0</v>
      </c>
      <c r="AA39" s="224" t="s">
        <v>597</v>
      </c>
      <c r="AB39" s="224">
        <v>0</v>
      </c>
      <c r="AC39" s="224">
        <v>0</v>
      </c>
    </row>
    <row r="40" spans="1:29" s="209" customFormat="1" x14ac:dyDescent="0.25">
      <c r="A40" s="210" t="s">
        <v>163</v>
      </c>
      <c r="B40" s="211" t="s">
        <v>556</v>
      </c>
      <c r="C40" s="208"/>
      <c r="D40" s="224"/>
      <c r="E40" s="224"/>
      <c r="F40" s="224"/>
      <c r="G40" s="224">
        <v>0</v>
      </c>
      <c r="H40" s="224" t="s">
        <v>596</v>
      </c>
      <c r="I40" s="224" t="s">
        <v>596</v>
      </c>
      <c r="J40" s="224">
        <v>0</v>
      </c>
      <c r="K40" s="224" t="s">
        <v>597</v>
      </c>
      <c r="L40" s="224" t="s">
        <v>596</v>
      </c>
      <c r="M40" s="224" t="s">
        <v>596</v>
      </c>
      <c r="N40" s="224">
        <v>0</v>
      </c>
      <c r="O40" s="224" t="s">
        <v>597</v>
      </c>
      <c r="P40" s="224" t="s">
        <v>596</v>
      </c>
      <c r="Q40" s="224" t="s">
        <v>596</v>
      </c>
      <c r="R40" s="224">
        <v>0</v>
      </c>
      <c r="S40" s="224" t="s">
        <v>597</v>
      </c>
      <c r="T40" s="224" t="s">
        <v>596</v>
      </c>
      <c r="U40" s="224" t="s">
        <v>596</v>
      </c>
      <c r="V40" s="224">
        <v>0</v>
      </c>
      <c r="W40" s="224" t="s">
        <v>597</v>
      </c>
      <c r="X40" s="224" t="s">
        <v>596</v>
      </c>
      <c r="Y40" s="224" t="s">
        <v>596</v>
      </c>
      <c r="Z40" s="224">
        <v>0</v>
      </c>
      <c r="AA40" s="224" t="s">
        <v>597</v>
      </c>
      <c r="AB40" s="224">
        <v>0</v>
      </c>
      <c r="AC40" s="224">
        <v>0</v>
      </c>
    </row>
    <row r="41" spans="1:29" s="209" customFormat="1" x14ac:dyDescent="0.25">
      <c r="A41" s="210" t="s">
        <v>162</v>
      </c>
      <c r="B41" s="211" t="s">
        <v>557</v>
      </c>
      <c r="C41" s="208"/>
      <c r="D41" s="224"/>
      <c r="E41" s="224"/>
      <c r="F41" s="224"/>
      <c r="G41" s="224">
        <v>0</v>
      </c>
      <c r="H41" s="224" t="s">
        <v>596</v>
      </c>
      <c r="I41" s="224" t="s">
        <v>596</v>
      </c>
      <c r="J41" s="224">
        <v>0</v>
      </c>
      <c r="K41" s="224" t="s">
        <v>597</v>
      </c>
      <c r="L41" s="224" t="s">
        <v>596</v>
      </c>
      <c r="M41" s="224" t="s">
        <v>596</v>
      </c>
      <c r="N41" s="224">
        <v>0</v>
      </c>
      <c r="O41" s="224" t="s">
        <v>597</v>
      </c>
      <c r="P41" s="224" t="s">
        <v>596</v>
      </c>
      <c r="Q41" s="224" t="s">
        <v>596</v>
      </c>
      <c r="R41" s="224">
        <v>0</v>
      </c>
      <c r="S41" s="224" t="s">
        <v>597</v>
      </c>
      <c r="T41" s="224" t="s">
        <v>596</v>
      </c>
      <c r="U41" s="224" t="s">
        <v>596</v>
      </c>
      <c r="V41" s="224">
        <v>0</v>
      </c>
      <c r="W41" s="224" t="s">
        <v>597</v>
      </c>
      <c r="X41" s="224" t="s">
        <v>596</v>
      </c>
      <c r="Y41" s="224" t="s">
        <v>596</v>
      </c>
      <c r="Z41" s="224">
        <v>0</v>
      </c>
      <c r="AA41" s="224" t="s">
        <v>597</v>
      </c>
      <c r="AB41" s="224">
        <v>0</v>
      </c>
      <c r="AC41" s="224">
        <v>0</v>
      </c>
    </row>
    <row r="42" spans="1:29" s="209" customFormat="1" x14ac:dyDescent="0.25">
      <c r="A42" s="210" t="s">
        <v>161</v>
      </c>
      <c r="B42" s="211" t="s">
        <v>558</v>
      </c>
      <c r="C42" s="208"/>
      <c r="D42" s="224"/>
      <c r="E42" s="224"/>
      <c r="F42" s="224"/>
      <c r="G42" s="224">
        <v>0</v>
      </c>
      <c r="H42" s="224" t="s">
        <v>596</v>
      </c>
      <c r="I42" s="224" t="s">
        <v>596</v>
      </c>
      <c r="J42" s="224">
        <v>0</v>
      </c>
      <c r="K42" s="224" t="s">
        <v>597</v>
      </c>
      <c r="L42" s="224" t="s">
        <v>596</v>
      </c>
      <c r="M42" s="224" t="s">
        <v>596</v>
      </c>
      <c r="N42" s="224">
        <v>0</v>
      </c>
      <c r="O42" s="224" t="s">
        <v>597</v>
      </c>
      <c r="P42" s="224" t="s">
        <v>596</v>
      </c>
      <c r="Q42" s="224" t="s">
        <v>596</v>
      </c>
      <c r="R42" s="224">
        <v>0</v>
      </c>
      <c r="S42" s="224" t="s">
        <v>597</v>
      </c>
      <c r="T42" s="224" t="s">
        <v>596</v>
      </c>
      <c r="U42" s="224" t="s">
        <v>596</v>
      </c>
      <c r="V42" s="224">
        <v>0</v>
      </c>
      <c r="W42" s="224" t="s">
        <v>597</v>
      </c>
      <c r="X42" s="224" t="s">
        <v>596</v>
      </c>
      <c r="Y42" s="224" t="s">
        <v>596</v>
      </c>
      <c r="Z42" s="224">
        <v>0</v>
      </c>
      <c r="AA42" s="224" t="s">
        <v>597</v>
      </c>
      <c r="AB42" s="224">
        <v>0</v>
      </c>
      <c r="AC42" s="224">
        <v>0</v>
      </c>
    </row>
    <row r="43" spans="1:29" s="209" customFormat="1" x14ac:dyDescent="0.25">
      <c r="A43" s="210" t="s">
        <v>559</v>
      </c>
      <c r="B43" s="211" t="s">
        <v>560</v>
      </c>
      <c r="C43" s="208"/>
      <c r="D43" s="224"/>
      <c r="E43" s="224"/>
      <c r="F43" s="224"/>
      <c r="G43" s="224">
        <v>0</v>
      </c>
      <c r="H43" s="224" t="s">
        <v>596</v>
      </c>
      <c r="I43" s="224" t="s">
        <v>596</v>
      </c>
      <c r="J43" s="224">
        <v>0</v>
      </c>
      <c r="K43" s="224" t="s">
        <v>597</v>
      </c>
      <c r="L43" s="224" t="s">
        <v>596</v>
      </c>
      <c r="M43" s="224" t="s">
        <v>596</v>
      </c>
      <c r="N43" s="224">
        <v>0</v>
      </c>
      <c r="O43" s="224" t="s">
        <v>597</v>
      </c>
      <c r="P43" s="224" t="s">
        <v>596</v>
      </c>
      <c r="Q43" s="224" t="s">
        <v>596</v>
      </c>
      <c r="R43" s="224">
        <v>0</v>
      </c>
      <c r="S43" s="224" t="s">
        <v>597</v>
      </c>
      <c r="T43" s="224" t="s">
        <v>596</v>
      </c>
      <c r="U43" s="224" t="s">
        <v>596</v>
      </c>
      <c r="V43" s="224">
        <v>0</v>
      </c>
      <c r="W43" s="224" t="s">
        <v>597</v>
      </c>
      <c r="X43" s="224" t="s">
        <v>596</v>
      </c>
      <c r="Y43" s="224" t="s">
        <v>596</v>
      </c>
      <c r="Z43" s="224">
        <v>0</v>
      </c>
      <c r="AA43" s="224" t="s">
        <v>597</v>
      </c>
      <c r="AB43" s="224">
        <v>0</v>
      </c>
      <c r="AC43" s="224">
        <v>0</v>
      </c>
    </row>
    <row r="44" spans="1:29" s="209" customFormat="1" x14ac:dyDescent="0.25">
      <c r="A44" s="210" t="s">
        <v>561</v>
      </c>
      <c r="B44" s="211" t="s">
        <v>562</v>
      </c>
      <c r="C44" s="208"/>
      <c r="D44" s="224"/>
      <c r="E44" s="224"/>
      <c r="F44" s="224"/>
      <c r="G44" s="224">
        <v>0</v>
      </c>
      <c r="H44" s="224" t="s">
        <v>596</v>
      </c>
      <c r="I44" s="224" t="s">
        <v>596</v>
      </c>
      <c r="J44" s="224">
        <v>0</v>
      </c>
      <c r="K44" s="224" t="s">
        <v>597</v>
      </c>
      <c r="L44" s="224" t="s">
        <v>596</v>
      </c>
      <c r="M44" s="224" t="s">
        <v>596</v>
      </c>
      <c r="N44" s="224">
        <v>0</v>
      </c>
      <c r="O44" s="224" t="s">
        <v>597</v>
      </c>
      <c r="P44" s="224" t="s">
        <v>596</v>
      </c>
      <c r="Q44" s="224" t="s">
        <v>596</v>
      </c>
      <c r="R44" s="224">
        <v>0</v>
      </c>
      <c r="S44" s="224" t="s">
        <v>597</v>
      </c>
      <c r="T44" s="224" t="s">
        <v>596</v>
      </c>
      <c r="U44" s="224" t="s">
        <v>596</v>
      </c>
      <c r="V44" s="224">
        <v>0</v>
      </c>
      <c r="W44" s="224" t="s">
        <v>597</v>
      </c>
      <c r="X44" s="224" t="s">
        <v>596</v>
      </c>
      <c r="Y44" s="224" t="s">
        <v>596</v>
      </c>
      <c r="Z44" s="224">
        <v>0</v>
      </c>
      <c r="AA44" s="224" t="s">
        <v>597</v>
      </c>
      <c r="AB44" s="224">
        <v>0</v>
      </c>
      <c r="AC44" s="224">
        <v>0</v>
      </c>
    </row>
    <row r="45" spans="1:29" s="209" customFormat="1" x14ac:dyDescent="0.25">
      <c r="A45" s="210" t="s">
        <v>563</v>
      </c>
      <c r="B45" s="211" t="s">
        <v>564</v>
      </c>
      <c r="C45" s="208"/>
      <c r="D45" s="224"/>
      <c r="E45" s="224"/>
      <c r="F45" s="224"/>
      <c r="G45" s="224">
        <v>0</v>
      </c>
      <c r="H45" s="224" t="s">
        <v>596</v>
      </c>
      <c r="I45" s="224" t="s">
        <v>596</v>
      </c>
      <c r="J45" s="224">
        <v>0</v>
      </c>
      <c r="K45" s="224" t="s">
        <v>597</v>
      </c>
      <c r="L45" s="224" t="s">
        <v>596</v>
      </c>
      <c r="M45" s="224" t="s">
        <v>596</v>
      </c>
      <c r="N45" s="224">
        <v>0</v>
      </c>
      <c r="O45" s="224" t="s">
        <v>597</v>
      </c>
      <c r="P45" s="224" t="s">
        <v>596</v>
      </c>
      <c r="Q45" s="224" t="s">
        <v>596</v>
      </c>
      <c r="R45" s="224">
        <v>0</v>
      </c>
      <c r="S45" s="224" t="s">
        <v>597</v>
      </c>
      <c r="T45" s="224" t="s">
        <v>596</v>
      </c>
      <c r="U45" s="224" t="s">
        <v>596</v>
      </c>
      <c r="V45" s="224">
        <v>0</v>
      </c>
      <c r="W45" s="224" t="s">
        <v>597</v>
      </c>
      <c r="X45" s="224" t="s">
        <v>596</v>
      </c>
      <c r="Y45" s="224" t="s">
        <v>596</v>
      </c>
      <c r="Z45" s="224">
        <v>0</v>
      </c>
      <c r="AA45" s="224" t="s">
        <v>597</v>
      </c>
      <c r="AB45" s="224">
        <v>0</v>
      </c>
      <c r="AC45" s="224">
        <v>0</v>
      </c>
    </row>
    <row r="46" spans="1:29" s="209" customFormat="1" x14ac:dyDescent="0.25">
      <c r="A46" s="210" t="s">
        <v>565</v>
      </c>
      <c r="B46" s="211" t="s">
        <v>566</v>
      </c>
      <c r="C46" s="208"/>
      <c r="D46" s="224"/>
      <c r="E46" s="224"/>
      <c r="F46" s="224"/>
      <c r="G46" s="224">
        <v>0</v>
      </c>
      <c r="H46" s="224" t="s">
        <v>596</v>
      </c>
      <c r="I46" s="224" t="s">
        <v>596</v>
      </c>
      <c r="J46" s="224">
        <v>0</v>
      </c>
      <c r="K46" s="224" t="s">
        <v>597</v>
      </c>
      <c r="L46" s="224" t="s">
        <v>596</v>
      </c>
      <c r="M46" s="224" t="s">
        <v>596</v>
      </c>
      <c r="N46" s="224">
        <v>0</v>
      </c>
      <c r="O46" s="224" t="s">
        <v>597</v>
      </c>
      <c r="P46" s="224" t="s">
        <v>596</v>
      </c>
      <c r="Q46" s="224" t="s">
        <v>596</v>
      </c>
      <c r="R46" s="224">
        <v>0</v>
      </c>
      <c r="S46" s="224" t="s">
        <v>597</v>
      </c>
      <c r="T46" s="224" t="s">
        <v>596</v>
      </c>
      <c r="U46" s="224" t="s">
        <v>596</v>
      </c>
      <c r="V46" s="224">
        <v>0</v>
      </c>
      <c r="W46" s="224" t="s">
        <v>597</v>
      </c>
      <c r="X46" s="224" t="s">
        <v>596</v>
      </c>
      <c r="Y46" s="224" t="s">
        <v>596</v>
      </c>
      <c r="Z46" s="224">
        <v>0</v>
      </c>
      <c r="AA46" s="224" t="s">
        <v>597</v>
      </c>
      <c r="AB46" s="224">
        <v>0</v>
      </c>
      <c r="AC46" s="224">
        <v>0</v>
      </c>
    </row>
    <row r="47" spans="1:29" s="209" customFormat="1" x14ac:dyDescent="0.25">
      <c r="A47" s="206" t="s">
        <v>61</v>
      </c>
      <c r="B47" s="207" t="s">
        <v>160</v>
      </c>
      <c r="C47" s="208"/>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09" customFormat="1" ht="31.5" x14ac:dyDescent="0.25">
      <c r="A48" s="210" t="s">
        <v>159</v>
      </c>
      <c r="B48" s="213" t="s">
        <v>553</v>
      </c>
      <c r="C48" s="208" t="s">
        <v>596</v>
      </c>
      <c r="D48" s="224">
        <v>0</v>
      </c>
      <c r="E48" s="224"/>
      <c r="F48" s="224"/>
      <c r="G48" s="224">
        <v>0</v>
      </c>
      <c r="H48" s="224" t="s">
        <v>596</v>
      </c>
      <c r="I48" s="224"/>
      <c r="J48" s="224">
        <v>0</v>
      </c>
      <c r="K48" s="224"/>
      <c r="L48" s="224" t="s">
        <v>596</v>
      </c>
      <c r="M48" s="224"/>
      <c r="N48" s="224">
        <v>0</v>
      </c>
      <c r="O48" s="224"/>
      <c r="P48" s="224" t="s">
        <v>596</v>
      </c>
      <c r="Q48" s="224"/>
      <c r="R48" s="224">
        <v>0</v>
      </c>
      <c r="S48" s="224"/>
      <c r="T48" s="224" t="s">
        <v>596</v>
      </c>
      <c r="U48" s="224"/>
      <c r="V48" s="224">
        <v>0</v>
      </c>
      <c r="W48" s="224"/>
      <c r="X48" s="224" t="s">
        <v>596</v>
      </c>
      <c r="Y48" s="224"/>
      <c r="Z48" s="224">
        <v>0</v>
      </c>
      <c r="AA48" s="224"/>
      <c r="AB48" s="224">
        <v>0</v>
      </c>
      <c r="AC48" s="224">
        <v>0</v>
      </c>
    </row>
    <row r="49" spans="1:29" s="209" customFormat="1" x14ac:dyDescent="0.25">
      <c r="A49" s="210" t="s">
        <v>158</v>
      </c>
      <c r="B49" s="213" t="s">
        <v>156</v>
      </c>
      <c r="C49" s="208" t="s">
        <v>596</v>
      </c>
      <c r="D49" s="224">
        <v>0</v>
      </c>
      <c r="E49" s="224"/>
      <c r="F49" s="224"/>
      <c r="G49" s="224">
        <v>0</v>
      </c>
      <c r="H49" s="224" t="s">
        <v>596</v>
      </c>
      <c r="I49" s="224"/>
      <c r="J49" s="224">
        <v>0</v>
      </c>
      <c r="K49" s="224"/>
      <c r="L49" s="224" t="s">
        <v>596</v>
      </c>
      <c r="M49" s="224"/>
      <c r="N49" s="224">
        <v>0</v>
      </c>
      <c r="O49" s="224"/>
      <c r="P49" s="224" t="s">
        <v>596</v>
      </c>
      <c r="Q49" s="224"/>
      <c r="R49" s="224">
        <v>0</v>
      </c>
      <c r="S49" s="224"/>
      <c r="T49" s="224" t="s">
        <v>596</v>
      </c>
      <c r="U49" s="224"/>
      <c r="V49" s="224">
        <v>0</v>
      </c>
      <c r="W49" s="224"/>
      <c r="X49" s="224" t="s">
        <v>596</v>
      </c>
      <c r="Y49" s="224"/>
      <c r="Z49" s="224">
        <v>0</v>
      </c>
      <c r="AA49" s="224"/>
      <c r="AB49" s="224">
        <v>0</v>
      </c>
      <c r="AC49" s="224">
        <v>0</v>
      </c>
    </row>
    <row r="50" spans="1:29" s="209" customFormat="1" ht="31.5" x14ac:dyDescent="0.25">
      <c r="A50" s="210" t="s">
        <v>157</v>
      </c>
      <c r="B50" s="211" t="s">
        <v>154</v>
      </c>
      <c r="C50" s="208" t="s">
        <v>596</v>
      </c>
      <c r="D50" s="224">
        <v>0</v>
      </c>
      <c r="E50" s="224"/>
      <c r="F50" s="224"/>
      <c r="G50" s="224">
        <v>0</v>
      </c>
      <c r="H50" s="224" t="s">
        <v>596</v>
      </c>
      <c r="I50" s="224"/>
      <c r="J50" s="224">
        <v>0</v>
      </c>
      <c r="K50" s="224"/>
      <c r="L50" s="224" t="s">
        <v>596</v>
      </c>
      <c r="M50" s="224"/>
      <c r="N50" s="224">
        <v>0</v>
      </c>
      <c r="O50" s="224"/>
      <c r="P50" s="224" t="s">
        <v>596</v>
      </c>
      <c r="Q50" s="224"/>
      <c r="R50" s="224">
        <v>0</v>
      </c>
      <c r="S50" s="224"/>
      <c r="T50" s="224" t="s">
        <v>596</v>
      </c>
      <c r="U50" s="224"/>
      <c r="V50" s="224">
        <v>0</v>
      </c>
      <c r="W50" s="224"/>
      <c r="X50" s="224" t="s">
        <v>596</v>
      </c>
      <c r="Y50" s="224"/>
      <c r="Z50" s="224">
        <v>0</v>
      </c>
      <c r="AA50" s="224"/>
      <c r="AB50" s="224">
        <v>0</v>
      </c>
      <c r="AC50" s="224">
        <v>0</v>
      </c>
    </row>
    <row r="51" spans="1:29" s="209" customFormat="1" ht="31.5" x14ac:dyDescent="0.25">
      <c r="A51" s="210" t="s">
        <v>155</v>
      </c>
      <c r="B51" s="211" t="s">
        <v>152</v>
      </c>
      <c r="C51" s="208" t="s">
        <v>596</v>
      </c>
      <c r="D51" s="224">
        <v>0</v>
      </c>
      <c r="E51" s="224"/>
      <c r="F51" s="224"/>
      <c r="G51" s="224">
        <v>0</v>
      </c>
      <c r="H51" s="224" t="s">
        <v>596</v>
      </c>
      <c r="I51" s="224"/>
      <c r="J51" s="224">
        <v>0</v>
      </c>
      <c r="K51" s="224"/>
      <c r="L51" s="224" t="s">
        <v>596</v>
      </c>
      <c r="M51" s="224"/>
      <c r="N51" s="224">
        <v>0</v>
      </c>
      <c r="O51" s="224"/>
      <c r="P51" s="224" t="s">
        <v>596</v>
      </c>
      <c r="Q51" s="224"/>
      <c r="R51" s="224">
        <v>0</v>
      </c>
      <c r="S51" s="224"/>
      <c r="T51" s="224" t="s">
        <v>596</v>
      </c>
      <c r="U51" s="224"/>
      <c r="V51" s="224">
        <v>0</v>
      </c>
      <c r="W51" s="224"/>
      <c r="X51" s="224" t="s">
        <v>596</v>
      </c>
      <c r="Y51" s="224"/>
      <c r="Z51" s="224">
        <v>0</v>
      </c>
      <c r="AA51" s="224"/>
      <c r="AB51" s="224">
        <v>0</v>
      </c>
      <c r="AC51" s="224">
        <v>0</v>
      </c>
    </row>
    <row r="52" spans="1:29" s="209" customFormat="1" x14ac:dyDescent="0.25">
      <c r="A52" s="210" t="s">
        <v>153</v>
      </c>
      <c r="B52" s="211" t="s">
        <v>150</v>
      </c>
      <c r="C52" s="208" t="s">
        <v>596</v>
      </c>
      <c r="D52" s="224">
        <v>0</v>
      </c>
      <c r="E52" s="224"/>
      <c r="F52" s="224"/>
      <c r="G52" s="224">
        <v>0</v>
      </c>
      <c r="H52" s="224" t="s">
        <v>596</v>
      </c>
      <c r="I52" s="224"/>
      <c r="J52" s="224">
        <v>0</v>
      </c>
      <c r="K52" s="224"/>
      <c r="L52" s="224" t="s">
        <v>596</v>
      </c>
      <c r="M52" s="224"/>
      <c r="N52" s="224">
        <v>0</v>
      </c>
      <c r="O52" s="224"/>
      <c r="P52" s="224" t="s">
        <v>596</v>
      </c>
      <c r="Q52" s="224"/>
      <c r="R52" s="224">
        <v>0</v>
      </c>
      <c r="S52" s="224"/>
      <c r="T52" s="224" t="s">
        <v>596</v>
      </c>
      <c r="U52" s="224"/>
      <c r="V52" s="224">
        <v>0</v>
      </c>
      <c r="W52" s="224"/>
      <c r="X52" s="224" t="s">
        <v>596</v>
      </c>
      <c r="Y52" s="224"/>
      <c r="Z52" s="224">
        <v>0</v>
      </c>
      <c r="AA52" s="224"/>
      <c r="AB52" s="224">
        <v>0</v>
      </c>
      <c r="AC52" s="224">
        <v>0</v>
      </c>
    </row>
    <row r="53" spans="1:29" s="209" customFormat="1" x14ac:dyDescent="0.25">
      <c r="A53" s="210" t="s">
        <v>151</v>
      </c>
      <c r="B53" s="211" t="s">
        <v>555</v>
      </c>
      <c r="C53" s="208" t="s">
        <v>596</v>
      </c>
      <c r="D53" s="224">
        <v>0</v>
      </c>
      <c r="E53" s="224"/>
      <c r="F53" s="224"/>
      <c r="G53" s="224">
        <v>0</v>
      </c>
      <c r="H53" s="224" t="s">
        <v>596</v>
      </c>
      <c r="I53" s="224"/>
      <c r="J53" s="224">
        <v>0</v>
      </c>
      <c r="K53" s="224"/>
      <c r="L53" s="224" t="s">
        <v>596</v>
      </c>
      <c r="M53" s="224"/>
      <c r="N53" s="224">
        <v>0</v>
      </c>
      <c r="O53" s="224"/>
      <c r="P53" s="224" t="s">
        <v>596</v>
      </c>
      <c r="Q53" s="224"/>
      <c r="R53" s="224">
        <v>0</v>
      </c>
      <c r="S53" s="224"/>
      <c r="T53" s="224" t="s">
        <v>596</v>
      </c>
      <c r="U53" s="224"/>
      <c r="V53" s="225">
        <v>0</v>
      </c>
      <c r="W53" s="224"/>
      <c r="X53" s="224" t="s">
        <v>596</v>
      </c>
      <c r="Y53" s="224"/>
      <c r="Z53" s="224">
        <v>0</v>
      </c>
      <c r="AA53" s="224"/>
      <c r="AB53" s="224">
        <v>0</v>
      </c>
      <c r="AC53" s="224">
        <v>0</v>
      </c>
    </row>
    <row r="54" spans="1:29" s="209" customFormat="1" x14ac:dyDescent="0.25">
      <c r="A54" s="210" t="s">
        <v>149</v>
      </c>
      <c r="B54" s="211" t="s">
        <v>556</v>
      </c>
      <c r="C54" s="208" t="s">
        <v>596</v>
      </c>
      <c r="D54" s="224">
        <v>2</v>
      </c>
      <c r="E54" s="224"/>
      <c r="F54" s="224"/>
      <c r="G54" s="224">
        <v>0</v>
      </c>
      <c r="H54" s="224" t="s">
        <v>596</v>
      </c>
      <c r="I54" s="224"/>
      <c r="J54" s="224">
        <v>0</v>
      </c>
      <c r="K54" s="224"/>
      <c r="L54" s="224" t="s">
        <v>596</v>
      </c>
      <c r="M54" s="224"/>
      <c r="N54" s="224">
        <v>0</v>
      </c>
      <c r="O54" s="224"/>
      <c r="P54" s="224" t="s">
        <v>596</v>
      </c>
      <c r="Q54" s="224"/>
      <c r="R54" s="224">
        <v>0</v>
      </c>
      <c r="S54" s="224"/>
      <c r="T54" s="224" t="s">
        <v>596</v>
      </c>
      <c r="U54" s="224"/>
      <c r="V54" s="224">
        <v>2</v>
      </c>
      <c r="W54" s="224"/>
      <c r="X54" s="224" t="s">
        <v>596</v>
      </c>
      <c r="Y54" s="224"/>
      <c r="Z54" s="224">
        <v>0</v>
      </c>
      <c r="AA54" s="224"/>
      <c r="AB54" s="224">
        <v>0</v>
      </c>
      <c r="AC54" s="224">
        <v>2</v>
      </c>
    </row>
    <row r="55" spans="1:29" s="209" customFormat="1" x14ac:dyDescent="0.25">
      <c r="A55" s="210" t="s">
        <v>567</v>
      </c>
      <c r="B55" s="211" t="s">
        <v>557</v>
      </c>
      <c r="C55" s="208" t="s">
        <v>596</v>
      </c>
      <c r="D55" s="224">
        <v>0</v>
      </c>
      <c r="E55" s="224"/>
      <c r="F55" s="224"/>
      <c r="G55" s="224">
        <v>0</v>
      </c>
      <c r="H55" s="224" t="s">
        <v>596</v>
      </c>
      <c r="I55" s="224"/>
      <c r="J55" s="224">
        <v>0</v>
      </c>
      <c r="K55" s="224"/>
      <c r="L55" s="224" t="s">
        <v>596</v>
      </c>
      <c r="M55" s="224"/>
      <c r="N55" s="224">
        <v>0</v>
      </c>
      <c r="O55" s="224"/>
      <c r="P55" s="224" t="s">
        <v>596</v>
      </c>
      <c r="Q55" s="224"/>
      <c r="R55" s="224">
        <v>0</v>
      </c>
      <c r="S55" s="224"/>
      <c r="T55" s="224" t="s">
        <v>596</v>
      </c>
      <c r="U55" s="224"/>
      <c r="V55" s="224">
        <v>0</v>
      </c>
      <c r="W55" s="224"/>
      <c r="X55" s="224" t="s">
        <v>596</v>
      </c>
      <c r="Y55" s="224"/>
      <c r="Z55" s="224">
        <v>0</v>
      </c>
      <c r="AA55" s="224"/>
      <c r="AB55" s="224">
        <v>0</v>
      </c>
      <c r="AC55" s="224">
        <v>0</v>
      </c>
    </row>
    <row r="56" spans="1:29" s="209" customFormat="1" x14ac:dyDescent="0.25">
      <c r="A56" s="210" t="s">
        <v>568</v>
      </c>
      <c r="B56" s="211" t="s">
        <v>558</v>
      </c>
      <c r="C56" s="208" t="s">
        <v>596</v>
      </c>
      <c r="D56" s="224">
        <v>0</v>
      </c>
      <c r="E56" s="224"/>
      <c r="F56" s="224"/>
      <c r="G56" s="224">
        <v>0</v>
      </c>
      <c r="H56" s="224" t="s">
        <v>596</v>
      </c>
      <c r="I56" s="224"/>
      <c r="J56" s="224">
        <v>0</v>
      </c>
      <c r="K56" s="224"/>
      <c r="L56" s="224" t="s">
        <v>596</v>
      </c>
      <c r="M56" s="224"/>
      <c r="N56" s="224">
        <v>0</v>
      </c>
      <c r="O56" s="224"/>
      <c r="P56" s="224" t="s">
        <v>596</v>
      </c>
      <c r="Q56" s="224"/>
      <c r="R56" s="224">
        <v>0</v>
      </c>
      <c r="S56" s="224"/>
      <c r="T56" s="224" t="s">
        <v>596</v>
      </c>
      <c r="U56" s="224"/>
      <c r="V56" s="224">
        <v>0</v>
      </c>
      <c r="W56" s="224"/>
      <c r="X56" s="224" t="s">
        <v>596</v>
      </c>
      <c r="Y56" s="224"/>
      <c r="Z56" s="224">
        <v>0</v>
      </c>
      <c r="AA56" s="224"/>
      <c r="AB56" s="224">
        <v>0</v>
      </c>
      <c r="AC56" s="224">
        <v>0</v>
      </c>
    </row>
    <row r="57" spans="1:29" s="209" customFormat="1" x14ac:dyDescent="0.25">
      <c r="A57" s="210" t="s">
        <v>569</v>
      </c>
      <c r="B57" s="211" t="s">
        <v>560</v>
      </c>
      <c r="C57" s="208" t="s">
        <v>596</v>
      </c>
      <c r="D57" s="224">
        <v>0</v>
      </c>
      <c r="E57" s="224"/>
      <c r="F57" s="224"/>
      <c r="G57" s="224">
        <v>0</v>
      </c>
      <c r="H57" s="224" t="s">
        <v>596</v>
      </c>
      <c r="I57" s="224"/>
      <c r="J57" s="224">
        <v>0</v>
      </c>
      <c r="K57" s="224"/>
      <c r="L57" s="224" t="s">
        <v>596</v>
      </c>
      <c r="M57" s="224"/>
      <c r="N57" s="224">
        <v>0</v>
      </c>
      <c r="O57" s="224"/>
      <c r="P57" s="224" t="s">
        <v>596</v>
      </c>
      <c r="Q57" s="224"/>
      <c r="R57" s="224">
        <v>0</v>
      </c>
      <c r="S57" s="224"/>
      <c r="T57" s="224" t="s">
        <v>596</v>
      </c>
      <c r="U57" s="224"/>
      <c r="V57" s="224">
        <v>0</v>
      </c>
      <c r="W57" s="224"/>
      <c r="X57" s="224" t="s">
        <v>596</v>
      </c>
      <c r="Y57" s="224"/>
      <c r="Z57" s="224">
        <v>0</v>
      </c>
      <c r="AA57" s="224"/>
      <c r="AB57" s="224">
        <v>0</v>
      </c>
      <c r="AC57" s="224">
        <v>0</v>
      </c>
    </row>
    <row r="58" spans="1:29" s="209" customFormat="1" x14ac:dyDescent="0.25">
      <c r="A58" s="210" t="s">
        <v>570</v>
      </c>
      <c r="B58" s="211" t="s">
        <v>562</v>
      </c>
      <c r="C58" s="208" t="s">
        <v>596</v>
      </c>
      <c r="D58" s="224">
        <v>0</v>
      </c>
      <c r="E58" s="224"/>
      <c r="F58" s="224"/>
      <c r="G58" s="224">
        <v>0</v>
      </c>
      <c r="H58" s="224" t="s">
        <v>596</v>
      </c>
      <c r="I58" s="224"/>
      <c r="J58" s="224">
        <v>0</v>
      </c>
      <c r="K58" s="224"/>
      <c r="L58" s="224" t="s">
        <v>596</v>
      </c>
      <c r="M58" s="224"/>
      <c r="N58" s="224">
        <v>0</v>
      </c>
      <c r="O58" s="224"/>
      <c r="P58" s="224" t="s">
        <v>596</v>
      </c>
      <c r="Q58" s="224"/>
      <c r="R58" s="224">
        <v>0</v>
      </c>
      <c r="S58" s="224"/>
      <c r="T58" s="224" t="s">
        <v>596</v>
      </c>
      <c r="U58" s="224"/>
      <c r="V58" s="224">
        <v>0</v>
      </c>
      <c r="W58" s="224"/>
      <c r="X58" s="224" t="s">
        <v>596</v>
      </c>
      <c r="Y58" s="224"/>
      <c r="Z58" s="224">
        <v>0</v>
      </c>
      <c r="AA58" s="224"/>
      <c r="AB58" s="224">
        <v>0</v>
      </c>
      <c r="AC58" s="224">
        <v>0</v>
      </c>
    </row>
    <row r="59" spans="1:29" s="209" customFormat="1" x14ac:dyDescent="0.25">
      <c r="A59" s="210" t="s">
        <v>571</v>
      </c>
      <c r="B59" s="211" t="s">
        <v>564</v>
      </c>
      <c r="C59" s="208" t="s">
        <v>596</v>
      </c>
      <c r="D59" s="224">
        <v>0</v>
      </c>
      <c r="E59" s="224"/>
      <c r="F59" s="224"/>
      <c r="G59" s="224">
        <v>0</v>
      </c>
      <c r="H59" s="224" t="s">
        <v>596</v>
      </c>
      <c r="I59" s="224"/>
      <c r="J59" s="224">
        <v>0</v>
      </c>
      <c r="K59" s="224"/>
      <c r="L59" s="224" t="s">
        <v>596</v>
      </c>
      <c r="M59" s="224"/>
      <c r="N59" s="224">
        <v>0</v>
      </c>
      <c r="O59" s="224"/>
      <c r="P59" s="224" t="s">
        <v>596</v>
      </c>
      <c r="Q59" s="224"/>
      <c r="R59" s="224">
        <v>0</v>
      </c>
      <c r="S59" s="224"/>
      <c r="T59" s="224" t="s">
        <v>596</v>
      </c>
      <c r="U59" s="224"/>
      <c r="V59" s="224">
        <v>0</v>
      </c>
      <c r="W59" s="224"/>
      <c r="X59" s="224" t="s">
        <v>596</v>
      </c>
      <c r="Y59" s="224"/>
      <c r="Z59" s="224">
        <v>0</v>
      </c>
      <c r="AA59" s="224"/>
      <c r="AB59" s="224">
        <v>0</v>
      </c>
      <c r="AC59" s="224">
        <v>0</v>
      </c>
    </row>
    <row r="60" spans="1:29" s="209" customFormat="1" x14ac:dyDescent="0.25">
      <c r="A60" s="210" t="s">
        <v>572</v>
      </c>
      <c r="B60" s="211" t="s">
        <v>566</v>
      </c>
      <c r="C60" s="208" t="s">
        <v>596</v>
      </c>
      <c r="D60" s="224">
        <v>0</v>
      </c>
      <c r="E60" s="224"/>
      <c r="F60" s="224"/>
      <c r="G60" s="224">
        <v>0</v>
      </c>
      <c r="H60" s="224" t="s">
        <v>596</v>
      </c>
      <c r="I60" s="224"/>
      <c r="J60" s="224">
        <v>0</v>
      </c>
      <c r="K60" s="224"/>
      <c r="L60" s="224" t="s">
        <v>596</v>
      </c>
      <c r="M60" s="224"/>
      <c r="N60" s="224">
        <v>0</v>
      </c>
      <c r="O60" s="224"/>
      <c r="P60" s="224" t="s">
        <v>596</v>
      </c>
      <c r="Q60" s="224"/>
      <c r="R60" s="224">
        <v>0</v>
      </c>
      <c r="S60" s="224"/>
      <c r="T60" s="224" t="s">
        <v>596</v>
      </c>
      <c r="U60" s="224"/>
      <c r="V60" s="224">
        <v>0</v>
      </c>
      <c r="W60" s="224"/>
      <c r="X60" s="224" t="s">
        <v>596</v>
      </c>
      <c r="Y60" s="224"/>
      <c r="Z60" s="224">
        <v>0</v>
      </c>
      <c r="AA60" s="224"/>
      <c r="AB60" s="224">
        <v>0</v>
      </c>
      <c r="AC60" s="224">
        <v>0</v>
      </c>
    </row>
    <row r="61" spans="1:29" s="209" customFormat="1" ht="35.25" customHeight="1" x14ac:dyDescent="0.25">
      <c r="A61" s="206" t="s">
        <v>59</v>
      </c>
      <c r="B61" s="207" t="s">
        <v>148</v>
      </c>
      <c r="C61" s="208"/>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09" customFormat="1" x14ac:dyDescent="0.25">
      <c r="A62" s="210" t="s">
        <v>147</v>
      </c>
      <c r="B62" s="211" t="s">
        <v>146</v>
      </c>
      <c r="C62" s="208" t="s">
        <v>596</v>
      </c>
      <c r="D62" s="224">
        <v>8.2431220000000013E-2</v>
      </c>
      <c r="E62" s="224"/>
      <c r="F62" s="224"/>
      <c r="G62" s="224">
        <v>0</v>
      </c>
      <c r="H62" s="224" t="s">
        <v>596</v>
      </c>
      <c r="I62" s="224"/>
      <c r="J62" s="224">
        <v>0</v>
      </c>
      <c r="K62" s="224"/>
      <c r="L62" s="224" t="s">
        <v>596</v>
      </c>
      <c r="M62" s="224"/>
      <c r="N62" s="224">
        <v>0</v>
      </c>
      <c r="O62" s="224"/>
      <c r="P62" s="224" t="s">
        <v>596</v>
      </c>
      <c r="Q62" s="224"/>
      <c r="R62" s="224">
        <v>0</v>
      </c>
      <c r="S62" s="224"/>
      <c r="T62" s="224" t="s">
        <v>596</v>
      </c>
      <c r="U62" s="224"/>
      <c r="V62" s="224">
        <v>8.2431220000000013E-2</v>
      </c>
      <c r="W62" s="224"/>
      <c r="X62" s="224" t="s">
        <v>596</v>
      </c>
      <c r="Y62" s="224"/>
      <c r="Z62" s="224">
        <v>0</v>
      </c>
      <c r="AA62" s="224"/>
      <c r="AB62" s="224">
        <v>0</v>
      </c>
      <c r="AC62" s="224">
        <v>8.2431220000000013E-2</v>
      </c>
    </row>
    <row r="63" spans="1:29" s="209" customFormat="1" x14ac:dyDescent="0.25">
      <c r="A63" s="210" t="s">
        <v>145</v>
      </c>
      <c r="B63" s="211" t="s">
        <v>138</v>
      </c>
      <c r="C63" s="208"/>
      <c r="D63" s="224"/>
      <c r="E63" s="224"/>
      <c r="F63" s="224"/>
      <c r="G63" s="224">
        <v>0</v>
      </c>
      <c r="H63" s="224" t="s">
        <v>596</v>
      </c>
      <c r="I63" s="224"/>
      <c r="J63" s="224">
        <v>0</v>
      </c>
      <c r="K63" s="224"/>
      <c r="L63" s="224" t="s">
        <v>596</v>
      </c>
      <c r="M63" s="224"/>
      <c r="N63" s="224">
        <v>0</v>
      </c>
      <c r="O63" s="224"/>
      <c r="P63" s="224" t="s">
        <v>596</v>
      </c>
      <c r="Q63" s="224"/>
      <c r="R63" s="224">
        <v>0</v>
      </c>
      <c r="S63" s="224"/>
      <c r="T63" s="224" t="s">
        <v>596</v>
      </c>
      <c r="U63" s="224"/>
      <c r="V63" s="224">
        <v>0</v>
      </c>
      <c r="W63" s="224"/>
      <c r="X63" s="224" t="s">
        <v>596</v>
      </c>
      <c r="Y63" s="224"/>
      <c r="Z63" s="224">
        <v>0</v>
      </c>
      <c r="AA63" s="224"/>
      <c r="AB63" s="224">
        <v>0</v>
      </c>
      <c r="AC63" s="224">
        <v>0</v>
      </c>
    </row>
    <row r="64" spans="1:29" s="209" customFormat="1" x14ac:dyDescent="0.25">
      <c r="A64" s="210" t="s">
        <v>144</v>
      </c>
      <c r="B64" s="213" t="s">
        <v>137</v>
      </c>
      <c r="C64" s="208"/>
      <c r="D64" s="224"/>
      <c r="E64" s="224"/>
      <c r="F64" s="224"/>
      <c r="G64" s="224">
        <v>0</v>
      </c>
      <c r="H64" s="224" t="s">
        <v>596</v>
      </c>
      <c r="I64" s="224"/>
      <c r="J64" s="224">
        <v>0</v>
      </c>
      <c r="K64" s="224"/>
      <c r="L64" s="224" t="s">
        <v>596</v>
      </c>
      <c r="M64" s="224"/>
      <c r="N64" s="224">
        <v>0</v>
      </c>
      <c r="O64" s="224"/>
      <c r="P64" s="224" t="s">
        <v>596</v>
      </c>
      <c r="Q64" s="224"/>
      <c r="R64" s="224">
        <v>0</v>
      </c>
      <c r="S64" s="224"/>
      <c r="T64" s="224" t="s">
        <v>596</v>
      </c>
      <c r="U64" s="224"/>
      <c r="V64" s="224">
        <v>0</v>
      </c>
      <c r="W64" s="224"/>
      <c r="X64" s="224" t="s">
        <v>596</v>
      </c>
      <c r="Y64" s="224"/>
      <c r="Z64" s="224">
        <v>0</v>
      </c>
      <c r="AA64" s="224"/>
      <c r="AB64" s="224">
        <v>0</v>
      </c>
      <c r="AC64" s="224">
        <v>0</v>
      </c>
    </row>
    <row r="65" spans="1:29" s="209" customFormat="1" x14ac:dyDescent="0.25">
      <c r="A65" s="210" t="s">
        <v>143</v>
      </c>
      <c r="B65" s="213" t="s">
        <v>136</v>
      </c>
      <c r="C65" s="208"/>
      <c r="D65" s="224"/>
      <c r="E65" s="224"/>
      <c r="F65" s="224"/>
      <c r="G65" s="224">
        <v>0</v>
      </c>
      <c r="H65" s="224" t="s">
        <v>596</v>
      </c>
      <c r="I65" s="224"/>
      <c r="J65" s="224">
        <v>0</v>
      </c>
      <c r="K65" s="224"/>
      <c r="L65" s="224" t="s">
        <v>596</v>
      </c>
      <c r="M65" s="224"/>
      <c r="N65" s="224">
        <v>0</v>
      </c>
      <c r="O65" s="224"/>
      <c r="P65" s="224" t="s">
        <v>596</v>
      </c>
      <c r="Q65" s="224"/>
      <c r="R65" s="224">
        <v>0</v>
      </c>
      <c r="S65" s="224"/>
      <c r="T65" s="224" t="s">
        <v>596</v>
      </c>
      <c r="U65" s="224"/>
      <c r="V65" s="224">
        <v>0</v>
      </c>
      <c r="W65" s="224"/>
      <c r="X65" s="224" t="s">
        <v>596</v>
      </c>
      <c r="Y65" s="224"/>
      <c r="Z65" s="224">
        <v>0</v>
      </c>
      <c r="AA65" s="224"/>
      <c r="AB65" s="224">
        <v>0</v>
      </c>
      <c r="AC65" s="224">
        <v>0</v>
      </c>
    </row>
    <row r="66" spans="1:29" s="209" customFormat="1" x14ac:dyDescent="0.25">
      <c r="A66" s="210" t="s">
        <v>142</v>
      </c>
      <c r="B66" s="213" t="s">
        <v>139</v>
      </c>
      <c r="C66" s="208"/>
      <c r="D66" s="224"/>
      <c r="E66" s="224"/>
      <c r="F66" s="224"/>
      <c r="G66" s="224">
        <v>0</v>
      </c>
      <c r="H66" s="224" t="s">
        <v>596</v>
      </c>
      <c r="I66" s="224"/>
      <c r="J66" s="224">
        <v>0</v>
      </c>
      <c r="K66" s="224"/>
      <c r="L66" s="224" t="s">
        <v>596</v>
      </c>
      <c r="M66" s="224"/>
      <c r="N66" s="224">
        <v>0</v>
      </c>
      <c r="O66" s="224"/>
      <c r="P66" s="224" t="s">
        <v>596</v>
      </c>
      <c r="Q66" s="224"/>
      <c r="R66" s="224">
        <v>0</v>
      </c>
      <c r="S66" s="224"/>
      <c r="T66" s="224" t="s">
        <v>596</v>
      </c>
      <c r="U66" s="224"/>
      <c r="V66" s="224">
        <v>0</v>
      </c>
      <c r="W66" s="224"/>
      <c r="X66" s="224" t="s">
        <v>596</v>
      </c>
      <c r="Y66" s="224"/>
      <c r="Z66" s="224">
        <v>0</v>
      </c>
      <c r="AA66" s="224"/>
      <c r="AB66" s="224">
        <v>0</v>
      </c>
      <c r="AC66" s="224">
        <v>0</v>
      </c>
    </row>
    <row r="67" spans="1:29" s="209" customFormat="1" x14ac:dyDescent="0.25">
      <c r="A67" s="210" t="s">
        <v>141</v>
      </c>
      <c r="B67" s="213" t="s">
        <v>573</v>
      </c>
      <c r="C67" s="208"/>
      <c r="D67" s="224"/>
      <c r="E67" s="224"/>
      <c r="F67" s="224"/>
      <c r="G67" s="224">
        <v>0</v>
      </c>
      <c r="H67" s="224" t="s">
        <v>596</v>
      </c>
      <c r="I67" s="224"/>
      <c r="J67" s="224">
        <v>0</v>
      </c>
      <c r="K67" s="224"/>
      <c r="L67" s="224" t="s">
        <v>596</v>
      </c>
      <c r="M67" s="224"/>
      <c r="N67" s="224">
        <v>0</v>
      </c>
      <c r="O67" s="224"/>
      <c r="P67" s="224" t="s">
        <v>596</v>
      </c>
      <c r="Q67" s="224"/>
      <c r="R67" s="224">
        <v>0</v>
      </c>
      <c r="S67" s="224"/>
      <c r="T67" s="224" t="s">
        <v>596</v>
      </c>
      <c r="U67" s="224"/>
      <c r="V67" s="224">
        <v>2</v>
      </c>
      <c r="W67" s="224"/>
      <c r="X67" s="224" t="s">
        <v>596</v>
      </c>
      <c r="Y67" s="224"/>
      <c r="Z67" s="224">
        <v>0</v>
      </c>
      <c r="AA67" s="224"/>
      <c r="AB67" s="224">
        <v>0</v>
      </c>
      <c r="AC67" s="224">
        <v>2</v>
      </c>
    </row>
    <row r="68" spans="1:29" s="209" customFormat="1" x14ac:dyDescent="0.25">
      <c r="A68" s="210" t="s">
        <v>574</v>
      </c>
      <c r="B68" s="213" t="s">
        <v>575</v>
      </c>
      <c r="C68" s="208"/>
      <c r="D68" s="224"/>
      <c r="E68" s="224"/>
      <c r="F68" s="224"/>
      <c r="G68" s="224">
        <v>0</v>
      </c>
      <c r="H68" s="224" t="s">
        <v>596</v>
      </c>
      <c r="I68" s="224"/>
      <c r="J68" s="224">
        <v>0</v>
      </c>
      <c r="K68" s="224"/>
      <c r="L68" s="224" t="s">
        <v>596</v>
      </c>
      <c r="M68" s="224"/>
      <c r="N68" s="224">
        <v>0</v>
      </c>
      <c r="O68" s="224"/>
      <c r="P68" s="224" t="s">
        <v>596</v>
      </c>
      <c r="Q68" s="224"/>
      <c r="R68" s="224">
        <v>0</v>
      </c>
      <c r="S68" s="224"/>
      <c r="T68" s="224" t="s">
        <v>596</v>
      </c>
      <c r="U68" s="224"/>
      <c r="V68" s="224">
        <v>0</v>
      </c>
      <c r="W68" s="224"/>
      <c r="X68" s="224" t="s">
        <v>596</v>
      </c>
      <c r="Y68" s="224"/>
      <c r="Z68" s="224">
        <v>0</v>
      </c>
      <c r="AA68" s="224"/>
      <c r="AB68" s="224">
        <v>0</v>
      </c>
      <c r="AC68" s="224">
        <v>0</v>
      </c>
    </row>
    <row r="69" spans="1:29" s="209" customFormat="1" x14ac:dyDescent="0.25">
      <c r="A69" s="210" t="s">
        <v>576</v>
      </c>
      <c r="B69" s="213" t="s">
        <v>577</v>
      </c>
      <c r="C69" s="208"/>
      <c r="D69" s="224"/>
      <c r="E69" s="224"/>
      <c r="F69" s="224"/>
      <c r="G69" s="224">
        <v>0</v>
      </c>
      <c r="H69" s="224" t="s">
        <v>596</v>
      </c>
      <c r="I69" s="224"/>
      <c r="J69" s="224">
        <v>0</v>
      </c>
      <c r="K69" s="224"/>
      <c r="L69" s="224" t="s">
        <v>596</v>
      </c>
      <c r="M69" s="224"/>
      <c r="N69" s="224">
        <v>0</v>
      </c>
      <c r="O69" s="224"/>
      <c r="P69" s="224" t="s">
        <v>596</v>
      </c>
      <c r="Q69" s="224"/>
      <c r="R69" s="224">
        <v>0</v>
      </c>
      <c r="S69" s="224"/>
      <c r="T69" s="224" t="s">
        <v>596</v>
      </c>
      <c r="U69" s="224"/>
      <c r="V69" s="224">
        <v>0</v>
      </c>
      <c r="W69" s="224"/>
      <c r="X69" s="224" t="s">
        <v>596</v>
      </c>
      <c r="Y69" s="224"/>
      <c r="Z69" s="224">
        <v>0</v>
      </c>
      <c r="AA69" s="224"/>
      <c r="AB69" s="224">
        <v>0</v>
      </c>
      <c r="AC69" s="224">
        <v>0</v>
      </c>
    </row>
    <row r="70" spans="1:29" s="209" customFormat="1" x14ac:dyDescent="0.25">
      <c r="A70" s="210" t="s">
        <v>578</v>
      </c>
      <c r="B70" s="213" t="s">
        <v>579</v>
      </c>
      <c r="C70" s="208"/>
      <c r="D70" s="208"/>
      <c r="E70" s="208"/>
      <c r="F70" s="208"/>
      <c r="G70" s="208">
        <v>0</v>
      </c>
      <c r="H70" s="208" t="s">
        <v>596</v>
      </c>
      <c r="I70" s="208"/>
      <c r="J70" s="208">
        <v>0</v>
      </c>
      <c r="K70" s="208"/>
      <c r="L70" s="208" t="s">
        <v>596</v>
      </c>
      <c r="M70" s="208"/>
      <c r="N70" s="208">
        <v>0</v>
      </c>
      <c r="O70" s="208"/>
      <c r="P70" s="208" t="s">
        <v>596</v>
      </c>
      <c r="Q70" s="208"/>
      <c r="R70" s="208">
        <v>0</v>
      </c>
      <c r="S70" s="208"/>
      <c r="T70" s="208" t="s">
        <v>596</v>
      </c>
      <c r="U70" s="208"/>
      <c r="V70" s="208">
        <v>0</v>
      </c>
      <c r="W70" s="208"/>
      <c r="X70" s="208" t="s">
        <v>596</v>
      </c>
      <c r="Y70" s="208"/>
      <c r="Z70" s="208">
        <v>0</v>
      </c>
      <c r="AA70" s="208"/>
      <c r="AB70" s="208">
        <v>0</v>
      </c>
      <c r="AC70" s="208">
        <v>0</v>
      </c>
    </row>
    <row r="71" spans="1:29" s="209" customFormat="1" x14ac:dyDescent="0.25">
      <c r="A71" s="210" t="s">
        <v>580</v>
      </c>
      <c r="B71" s="213" t="s">
        <v>581</v>
      </c>
      <c r="C71" s="208"/>
      <c r="D71" s="208"/>
      <c r="E71" s="208"/>
      <c r="F71" s="208"/>
      <c r="G71" s="208">
        <v>0</v>
      </c>
      <c r="H71" s="208" t="s">
        <v>596</v>
      </c>
      <c r="I71" s="208"/>
      <c r="J71" s="208">
        <v>0</v>
      </c>
      <c r="K71" s="208"/>
      <c r="L71" s="208" t="s">
        <v>596</v>
      </c>
      <c r="M71" s="208"/>
      <c r="N71" s="208">
        <v>0</v>
      </c>
      <c r="O71" s="208"/>
      <c r="P71" s="208" t="s">
        <v>596</v>
      </c>
      <c r="Q71" s="208"/>
      <c r="R71" s="208">
        <v>0</v>
      </c>
      <c r="S71" s="208"/>
      <c r="T71" s="208" t="s">
        <v>596</v>
      </c>
      <c r="U71" s="208"/>
      <c r="V71" s="208">
        <v>0</v>
      </c>
      <c r="W71" s="208"/>
      <c r="X71" s="208" t="s">
        <v>596</v>
      </c>
      <c r="Y71" s="208"/>
      <c r="Z71" s="208">
        <v>0</v>
      </c>
      <c r="AA71" s="208"/>
      <c r="AB71" s="208">
        <v>0</v>
      </c>
      <c r="AC71" s="208">
        <v>0</v>
      </c>
    </row>
    <row r="72" spans="1:29" s="209" customFormat="1" x14ac:dyDescent="0.25">
      <c r="A72" s="210" t="s">
        <v>582</v>
      </c>
      <c r="B72" s="213" t="s">
        <v>583</v>
      </c>
      <c r="C72" s="208"/>
      <c r="D72" s="208"/>
      <c r="E72" s="208"/>
      <c r="F72" s="208"/>
      <c r="G72" s="208">
        <v>0</v>
      </c>
      <c r="H72" s="208" t="s">
        <v>596</v>
      </c>
      <c r="I72" s="208"/>
      <c r="J72" s="208">
        <v>0</v>
      </c>
      <c r="K72" s="208"/>
      <c r="L72" s="208" t="s">
        <v>596</v>
      </c>
      <c r="M72" s="208"/>
      <c r="N72" s="208">
        <v>0</v>
      </c>
      <c r="O72" s="208"/>
      <c r="P72" s="208" t="s">
        <v>596</v>
      </c>
      <c r="Q72" s="208"/>
      <c r="R72" s="208">
        <v>0</v>
      </c>
      <c r="S72" s="208"/>
      <c r="T72" s="208" t="s">
        <v>596</v>
      </c>
      <c r="U72" s="208"/>
      <c r="V72" s="208">
        <v>0</v>
      </c>
      <c r="W72" s="208"/>
      <c r="X72" s="208" t="s">
        <v>596</v>
      </c>
      <c r="Y72" s="208"/>
      <c r="Z72" s="208">
        <v>0</v>
      </c>
      <c r="AA72" s="208"/>
      <c r="AB72" s="208">
        <v>0</v>
      </c>
      <c r="AC72" s="208">
        <v>0</v>
      </c>
    </row>
    <row r="73" spans="1:29" s="209" customFormat="1" x14ac:dyDescent="0.25">
      <c r="A73" s="210" t="s">
        <v>584</v>
      </c>
      <c r="B73" s="213" t="s">
        <v>585</v>
      </c>
      <c r="C73" s="208"/>
      <c r="D73" s="208"/>
      <c r="E73" s="208"/>
      <c r="F73" s="208"/>
      <c r="G73" s="208">
        <v>0</v>
      </c>
      <c r="H73" s="208" t="s">
        <v>596</v>
      </c>
      <c r="I73" s="208"/>
      <c r="J73" s="208">
        <v>0</v>
      </c>
      <c r="K73" s="208"/>
      <c r="L73" s="208" t="s">
        <v>596</v>
      </c>
      <c r="M73" s="208"/>
      <c r="N73" s="208">
        <v>0</v>
      </c>
      <c r="O73" s="208"/>
      <c r="P73" s="208" t="s">
        <v>596</v>
      </c>
      <c r="Q73" s="208"/>
      <c r="R73" s="208">
        <v>0</v>
      </c>
      <c r="S73" s="208"/>
      <c r="T73" s="208" t="s">
        <v>596</v>
      </c>
      <c r="U73" s="208"/>
      <c r="V73" s="208">
        <v>0</v>
      </c>
      <c r="W73" s="208"/>
      <c r="X73" s="208" t="s">
        <v>596</v>
      </c>
      <c r="Y73" s="208"/>
      <c r="Z73" s="208">
        <v>0</v>
      </c>
      <c r="AA73" s="208"/>
      <c r="AB73" s="208">
        <v>0</v>
      </c>
      <c r="AC73" s="208">
        <v>0</v>
      </c>
    </row>
    <row r="74" spans="1:29" s="209" customFormat="1" ht="36.75" customHeight="1" x14ac:dyDescent="0.25">
      <c r="A74" s="206" t="s">
        <v>58</v>
      </c>
      <c r="B74" s="214" t="s">
        <v>235</v>
      </c>
      <c r="C74" s="208"/>
      <c r="D74" s="208"/>
      <c r="E74" s="208"/>
      <c r="F74" s="208"/>
      <c r="G74" s="208">
        <v>0</v>
      </c>
      <c r="H74" s="208" t="s">
        <v>596</v>
      </c>
      <c r="I74" s="208"/>
      <c r="J74" s="208">
        <v>0</v>
      </c>
      <c r="K74" s="208"/>
      <c r="L74" s="208" t="s">
        <v>596</v>
      </c>
      <c r="M74" s="208"/>
      <c r="N74" s="208">
        <v>0</v>
      </c>
      <c r="O74" s="208"/>
      <c r="P74" s="208" t="s">
        <v>596</v>
      </c>
      <c r="Q74" s="208"/>
      <c r="R74" s="208">
        <v>0</v>
      </c>
      <c r="S74" s="208"/>
      <c r="T74" s="208" t="s">
        <v>596</v>
      </c>
      <c r="U74" s="208"/>
      <c r="V74" s="208">
        <v>0</v>
      </c>
      <c r="W74" s="208"/>
      <c r="X74" s="208" t="s">
        <v>596</v>
      </c>
      <c r="Y74" s="208"/>
      <c r="Z74" s="208">
        <v>0</v>
      </c>
      <c r="AA74" s="208"/>
      <c r="AB74" s="208">
        <v>0</v>
      </c>
      <c r="AC74" s="208">
        <v>0</v>
      </c>
    </row>
    <row r="75" spans="1:29" s="209"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ht="31.5" x14ac:dyDescent="0.25">
      <c r="A76" s="210" t="s">
        <v>230</v>
      </c>
      <c r="B76" s="213" t="s">
        <v>553</v>
      </c>
      <c r="C76" s="208"/>
      <c r="D76" s="208"/>
      <c r="E76" s="208"/>
      <c r="F76" s="208"/>
      <c r="G76" s="208">
        <v>0</v>
      </c>
      <c r="H76" s="208" t="s">
        <v>596</v>
      </c>
      <c r="I76" s="208"/>
      <c r="J76" s="208">
        <v>0</v>
      </c>
      <c r="K76" s="208"/>
      <c r="L76" s="208" t="s">
        <v>596</v>
      </c>
      <c r="M76" s="208"/>
      <c r="N76" s="208">
        <v>0</v>
      </c>
      <c r="O76" s="208"/>
      <c r="P76" s="208" t="s">
        <v>596</v>
      </c>
      <c r="Q76" s="208"/>
      <c r="R76" s="208">
        <v>0</v>
      </c>
      <c r="S76" s="208"/>
      <c r="T76" s="208" t="s">
        <v>596</v>
      </c>
      <c r="U76" s="208"/>
      <c r="V76" s="208">
        <v>0</v>
      </c>
      <c r="W76" s="208"/>
      <c r="X76" s="208" t="s">
        <v>596</v>
      </c>
      <c r="Y76" s="208"/>
      <c r="Z76" s="208">
        <v>0</v>
      </c>
      <c r="AA76" s="208"/>
      <c r="AB76" s="208">
        <v>0</v>
      </c>
      <c r="AC76" s="208">
        <v>0</v>
      </c>
    </row>
    <row r="77" spans="1:29" s="209" customFormat="1" x14ac:dyDescent="0.25">
      <c r="A77" s="210" t="s">
        <v>231</v>
      </c>
      <c r="B77" s="213" t="s">
        <v>156</v>
      </c>
      <c r="C77" s="208"/>
      <c r="D77" s="208"/>
      <c r="E77" s="208"/>
      <c r="F77" s="208"/>
      <c r="G77" s="208">
        <v>0</v>
      </c>
      <c r="H77" s="208" t="s">
        <v>596</v>
      </c>
      <c r="I77" s="208"/>
      <c r="J77" s="208">
        <v>0</v>
      </c>
      <c r="K77" s="208"/>
      <c r="L77" s="208" t="s">
        <v>596</v>
      </c>
      <c r="M77" s="208"/>
      <c r="N77" s="208">
        <v>0</v>
      </c>
      <c r="O77" s="208"/>
      <c r="P77" s="208" t="s">
        <v>596</v>
      </c>
      <c r="Q77" s="208"/>
      <c r="R77" s="208">
        <v>0</v>
      </c>
      <c r="S77" s="208"/>
      <c r="T77" s="208" t="s">
        <v>596</v>
      </c>
      <c r="U77" s="208"/>
      <c r="V77" s="208">
        <v>0</v>
      </c>
      <c r="W77" s="208"/>
      <c r="X77" s="208" t="s">
        <v>596</v>
      </c>
      <c r="Y77" s="208"/>
      <c r="Z77" s="208">
        <v>0</v>
      </c>
      <c r="AA77" s="208"/>
      <c r="AB77" s="208">
        <v>0</v>
      </c>
      <c r="AC77" s="208">
        <v>0</v>
      </c>
    </row>
    <row r="78" spans="1:29" s="209" customFormat="1" x14ac:dyDescent="0.25">
      <c r="A78" s="210" t="s">
        <v>232</v>
      </c>
      <c r="B78" s="211" t="s">
        <v>586</v>
      </c>
      <c r="C78" s="208"/>
      <c r="D78" s="208"/>
      <c r="E78" s="208"/>
      <c r="F78" s="208"/>
      <c r="G78" s="208">
        <v>0</v>
      </c>
      <c r="H78" s="208" t="s">
        <v>596</v>
      </c>
      <c r="I78" s="208"/>
      <c r="J78" s="208">
        <v>0</v>
      </c>
      <c r="K78" s="208"/>
      <c r="L78" s="208" t="s">
        <v>596</v>
      </c>
      <c r="M78" s="208"/>
      <c r="N78" s="208">
        <v>0</v>
      </c>
      <c r="O78" s="208"/>
      <c r="P78" s="208" t="s">
        <v>596</v>
      </c>
      <c r="Q78" s="208"/>
      <c r="R78" s="208">
        <v>0</v>
      </c>
      <c r="S78" s="208"/>
      <c r="T78" s="208" t="s">
        <v>596</v>
      </c>
      <c r="U78" s="208"/>
      <c r="V78" s="208">
        <v>0</v>
      </c>
      <c r="W78" s="208"/>
      <c r="X78" s="208" t="s">
        <v>596</v>
      </c>
      <c r="Y78" s="208"/>
      <c r="Z78" s="208">
        <v>0</v>
      </c>
      <c r="AA78" s="208"/>
      <c r="AB78" s="208">
        <v>0</v>
      </c>
      <c r="AC78" s="208">
        <v>0</v>
      </c>
    </row>
    <row r="79" spans="1:29" s="209" customFormat="1" x14ac:dyDescent="0.25">
      <c r="A79" s="210" t="s">
        <v>233</v>
      </c>
      <c r="B79" s="211" t="s">
        <v>555</v>
      </c>
      <c r="C79" s="215"/>
      <c r="D79" s="216"/>
      <c r="E79" s="217"/>
      <c r="F79" s="217"/>
      <c r="G79" s="208">
        <v>0</v>
      </c>
      <c r="H79" s="208" t="s">
        <v>596</v>
      </c>
      <c r="I79" s="217"/>
      <c r="J79" s="208">
        <v>0</v>
      </c>
      <c r="K79" s="216"/>
      <c r="L79" s="208" t="s">
        <v>596</v>
      </c>
      <c r="M79" s="217"/>
      <c r="N79" s="208">
        <v>0</v>
      </c>
      <c r="O79" s="216"/>
      <c r="P79" s="208" t="s">
        <v>596</v>
      </c>
      <c r="Q79" s="216"/>
      <c r="R79" s="208">
        <v>0</v>
      </c>
      <c r="S79" s="216"/>
      <c r="T79" s="208" t="s">
        <v>596</v>
      </c>
      <c r="U79" s="216"/>
      <c r="V79" s="208">
        <v>0</v>
      </c>
      <c r="W79" s="216"/>
      <c r="X79" s="208" t="s">
        <v>596</v>
      </c>
      <c r="Y79" s="216"/>
      <c r="Z79" s="208">
        <v>0</v>
      </c>
      <c r="AA79" s="216"/>
      <c r="AB79" s="208">
        <v>0</v>
      </c>
      <c r="AC79" s="208">
        <v>0</v>
      </c>
    </row>
    <row r="80" spans="1:29" s="209" customFormat="1" x14ac:dyDescent="0.25">
      <c r="A80" s="210" t="s">
        <v>234</v>
      </c>
      <c r="B80" s="211" t="s">
        <v>556</v>
      </c>
      <c r="C80" s="215"/>
      <c r="D80" s="216"/>
      <c r="E80" s="217"/>
      <c r="F80" s="217"/>
      <c r="G80" s="208">
        <v>0</v>
      </c>
      <c r="H80" s="208" t="s">
        <v>596</v>
      </c>
      <c r="I80" s="217"/>
      <c r="J80" s="208">
        <v>0</v>
      </c>
      <c r="K80" s="216"/>
      <c r="L80" s="208" t="s">
        <v>596</v>
      </c>
      <c r="M80" s="217"/>
      <c r="N80" s="208">
        <v>0</v>
      </c>
      <c r="O80" s="216"/>
      <c r="P80" s="208" t="s">
        <v>596</v>
      </c>
      <c r="Q80" s="216"/>
      <c r="R80" s="208">
        <v>0</v>
      </c>
      <c r="S80" s="216"/>
      <c r="T80" s="208" t="s">
        <v>596</v>
      </c>
      <c r="U80" s="216"/>
      <c r="V80" s="208">
        <v>0</v>
      </c>
      <c r="W80" s="216"/>
      <c r="X80" s="208" t="s">
        <v>596</v>
      </c>
      <c r="Y80" s="216"/>
      <c r="Z80" s="208">
        <v>0</v>
      </c>
      <c r="AA80" s="216"/>
      <c r="AB80" s="208">
        <v>0</v>
      </c>
      <c r="AC80" s="208">
        <v>0</v>
      </c>
    </row>
    <row r="81" spans="1:29" s="209" customFormat="1" x14ac:dyDescent="0.25">
      <c r="A81" s="210" t="s">
        <v>587</v>
      </c>
      <c r="B81" s="211" t="s">
        <v>557</v>
      </c>
      <c r="C81" s="215"/>
      <c r="D81" s="216"/>
      <c r="E81" s="217"/>
      <c r="F81" s="217"/>
      <c r="G81" s="208">
        <v>0</v>
      </c>
      <c r="H81" s="208" t="s">
        <v>596</v>
      </c>
      <c r="I81" s="217"/>
      <c r="J81" s="208">
        <v>0</v>
      </c>
      <c r="K81" s="216"/>
      <c r="L81" s="208" t="s">
        <v>596</v>
      </c>
      <c r="M81" s="217"/>
      <c r="N81" s="208">
        <v>0</v>
      </c>
      <c r="O81" s="216"/>
      <c r="P81" s="208" t="s">
        <v>596</v>
      </c>
      <c r="Q81" s="216"/>
      <c r="R81" s="208">
        <v>0</v>
      </c>
      <c r="S81" s="216"/>
      <c r="T81" s="208" t="s">
        <v>596</v>
      </c>
      <c r="U81" s="216"/>
      <c r="V81" s="208">
        <v>0</v>
      </c>
      <c r="W81" s="216"/>
      <c r="X81" s="208" t="s">
        <v>596</v>
      </c>
      <c r="Y81" s="216"/>
      <c r="Z81" s="208">
        <v>0</v>
      </c>
      <c r="AA81" s="216"/>
      <c r="AB81" s="208">
        <v>0</v>
      </c>
      <c r="AC81" s="208">
        <v>0</v>
      </c>
    </row>
    <row r="82" spans="1:29" s="209" customFormat="1" x14ac:dyDescent="0.25">
      <c r="A82" s="210" t="s">
        <v>588</v>
      </c>
      <c r="B82" s="211" t="s">
        <v>558</v>
      </c>
      <c r="C82" s="215"/>
      <c r="D82" s="216"/>
      <c r="E82" s="217"/>
      <c r="F82" s="217"/>
      <c r="G82" s="208">
        <v>0</v>
      </c>
      <c r="H82" s="208" t="s">
        <v>596</v>
      </c>
      <c r="I82" s="217"/>
      <c r="J82" s="208">
        <v>0</v>
      </c>
      <c r="K82" s="216"/>
      <c r="L82" s="208" t="s">
        <v>596</v>
      </c>
      <c r="M82" s="217"/>
      <c r="N82" s="208">
        <v>0</v>
      </c>
      <c r="O82" s="216"/>
      <c r="P82" s="208" t="s">
        <v>596</v>
      </c>
      <c r="Q82" s="216"/>
      <c r="R82" s="208">
        <v>0</v>
      </c>
      <c r="S82" s="216"/>
      <c r="T82" s="208" t="s">
        <v>596</v>
      </c>
      <c r="U82" s="216"/>
      <c r="V82" s="208">
        <v>0</v>
      </c>
      <c r="W82" s="216"/>
      <c r="X82" s="208" t="s">
        <v>596</v>
      </c>
      <c r="Y82" s="216"/>
      <c r="Z82" s="208">
        <v>0</v>
      </c>
      <c r="AA82" s="216"/>
      <c r="AB82" s="208">
        <v>0</v>
      </c>
      <c r="AC82" s="208">
        <v>0</v>
      </c>
    </row>
    <row r="83" spans="1:29" s="209" customFormat="1" x14ac:dyDescent="0.25">
      <c r="A83" s="210" t="s">
        <v>589</v>
      </c>
      <c r="B83" s="211" t="s">
        <v>560</v>
      </c>
      <c r="C83" s="215"/>
      <c r="D83" s="216"/>
      <c r="E83" s="217"/>
      <c r="F83" s="217"/>
      <c r="G83" s="208">
        <v>0</v>
      </c>
      <c r="H83" s="208" t="s">
        <v>596</v>
      </c>
      <c r="I83" s="217"/>
      <c r="J83" s="208">
        <v>0</v>
      </c>
      <c r="K83" s="216"/>
      <c r="L83" s="208" t="s">
        <v>596</v>
      </c>
      <c r="M83" s="217"/>
      <c r="N83" s="208">
        <v>0</v>
      </c>
      <c r="O83" s="216"/>
      <c r="P83" s="208" t="s">
        <v>596</v>
      </c>
      <c r="Q83" s="216"/>
      <c r="R83" s="208">
        <v>0</v>
      </c>
      <c r="S83" s="216"/>
      <c r="T83" s="208" t="s">
        <v>596</v>
      </c>
      <c r="U83" s="216"/>
      <c r="V83" s="208">
        <v>0</v>
      </c>
      <c r="W83" s="216"/>
      <c r="X83" s="208" t="s">
        <v>596</v>
      </c>
      <c r="Y83" s="216"/>
      <c r="Z83" s="208">
        <v>0</v>
      </c>
      <c r="AA83" s="216"/>
      <c r="AB83" s="208">
        <v>0</v>
      </c>
      <c r="AC83" s="208">
        <v>0</v>
      </c>
    </row>
    <row r="84" spans="1:29" s="209" customFormat="1" x14ac:dyDescent="0.25">
      <c r="A84" s="210" t="s">
        <v>590</v>
      </c>
      <c r="B84" s="211" t="s">
        <v>562</v>
      </c>
      <c r="C84" s="215"/>
      <c r="D84" s="216"/>
      <c r="E84" s="217"/>
      <c r="F84" s="217"/>
      <c r="G84" s="208">
        <v>0</v>
      </c>
      <c r="H84" s="208" t="s">
        <v>596</v>
      </c>
      <c r="I84" s="217"/>
      <c r="J84" s="208">
        <v>0</v>
      </c>
      <c r="K84" s="216"/>
      <c r="L84" s="208" t="s">
        <v>596</v>
      </c>
      <c r="M84" s="217"/>
      <c r="N84" s="208">
        <v>0</v>
      </c>
      <c r="O84" s="216"/>
      <c r="P84" s="208" t="s">
        <v>596</v>
      </c>
      <c r="Q84" s="216"/>
      <c r="R84" s="208">
        <v>0</v>
      </c>
      <c r="S84" s="216"/>
      <c r="T84" s="208" t="s">
        <v>596</v>
      </c>
      <c r="U84" s="216"/>
      <c r="V84" s="208">
        <v>0</v>
      </c>
      <c r="W84" s="216"/>
      <c r="X84" s="208" t="s">
        <v>596</v>
      </c>
      <c r="Y84" s="216"/>
      <c r="Z84" s="208">
        <v>0</v>
      </c>
      <c r="AA84" s="216"/>
      <c r="AB84" s="208">
        <v>0</v>
      </c>
      <c r="AC84" s="208">
        <v>0</v>
      </c>
    </row>
    <row r="85" spans="1:29" s="209" customFormat="1" x14ac:dyDescent="0.25">
      <c r="A85" s="210" t="s">
        <v>591</v>
      </c>
      <c r="B85" s="211" t="s">
        <v>564</v>
      </c>
      <c r="C85" s="215"/>
      <c r="D85" s="216"/>
      <c r="E85" s="217"/>
      <c r="F85" s="217"/>
      <c r="G85" s="208">
        <v>0</v>
      </c>
      <c r="H85" s="208" t="s">
        <v>596</v>
      </c>
      <c r="I85" s="217"/>
      <c r="J85" s="208">
        <v>0</v>
      </c>
      <c r="K85" s="216"/>
      <c r="L85" s="208" t="s">
        <v>596</v>
      </c>
      <c r="M85" s="217"/>
      <c r="N85" s="208">
        <v>0</v>
      </c>
      <c r="O85" s="216"/>
      <c r="P85" s="208" t="s">
        <v>596</v>
      </c>
      <c r="Q85" s="216"/>
      <c r="R85" s="208">
        <v>0</v>
      </c>
      <c r="S85" s="216"/>
      <c r="T85" s="208" t="s">
        <v>596</v>
      </c>
      <c r="U85" s="216"/>
      <c r="V85" s="208">
        <v>0</v>
      </c>
      <c r="W85" s="216"/>
      <c r="X85" s="208" t="s">
        <v>596</v>
      </c>
      <c r="Y85" s="216"/>
      <c r="Z85" s="208">
        <v>0</v>
      </c>
      <c r="AA85" s="216"/>
      <c r="AB85" s="208">
        <v>0</v>
      </c>
      <c r="AC85" s="208">
        <v>0</v>
      </c>
    </row>
    <row r="86" spans="1:29" s="209" customFormat="1" ht="13.5" customHeight="1" x14ac:dyDescent="0.25">
      <c r="A86" s="210" t="s">
        <v>592</v>
      </c>
      <c r="B86" s="211" t="s">
        <v>566</v>
      </c>
      <c r="C86" s="218"/>
      <c r="D86" s="216"/>
      <c r="E86" s="217"/>
      <c r="F86" s="217"/>
      <c r="G86" s="208">
        <v>0</v>
      </c>
      <c r="H86" s="208" t="s">
        <v>596</v>
      </c>
      <c r="I86" s="217"/>
      <c r="J86" s="208">
        <v>0</v>
      </c>
      <c r="K86" s="216"/>
      <c r="L86" s="208" t="s">
        <v>596</v>
      </c>
      <c r="M86" s="217"/>
      <c r="N86" s="208">
        <v>0</v>
      </c>
      <c r="O86" s="216"/>
      <c r="P86" s="208" t="s">
        <v>596</v>
      </c>
      <c r="Q86" s="216"/>
      <c r="R86" s="208">
        <v>0</v>
      </c>
      <c r="S86" s="216"/>
      <c r="T86" s="208" t="s">
        <v>596</v>
      </c>
      <c r="U86" s="216"/>
      <c r="V86" s="208">
        <v>0</v>
      </c>
      <c r="W86" s="216"/>
      <c r="X86" s="208" t="s">
        <v>596</v>
      </c>
      <c r="Y86" s="216"/>
      <c r="Z86" s="208">
        <v>0</v>
      </c>
      <c r="AA86" s="216"/>
      <c r="AB86" s="208">
        <v>0</v>
      </c>
      <c r="AC86" s="208">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5"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N_TP1200.AS.0008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323" t="s">
        <v>503</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2" customFormat="1" ht="58.5" customHeight="1" x14ac:dyDescent="0.25">
      <c r="A22" s="314" t="s">
        <v>52</v>
      </c>
      <c r="B22" s="325" t="s">
        <v>24</v>
      </c>
      <c r="C22" s="314" t="s">
        <v>51</v>
      </c>
      <c r="D22" s="314" t="s">
        <v>50</v>
      </c>
      <c r="E22" s="328" t="s">
        <v>514</v>
      </c>
      <c r="F22" s="329"/>
      <c r="G22" s="329"/>
      <c r="H22" s="329"/>
      <c r="I22" s="329"/>
      <c r="J22" s="329"/>
      <c r="K22" s="329"/>
      <c r="L22" s="330"/>
      <c r="M22" s="314" t="s">
        <v>49</v>
      </c>
      <c r="N22" s="314" t="s">
        <v>48</v>
      </c>
      <c r="O22" s="314" t="s">
        <v>47</v>
      </c>
      <c r="P22" s="309" t="s">
        <v>265</v>
      </c>
      <c r="Q22" s="309" t="s">
        <v>46</v>
      </c>
      <c r="R22" s="309" t="s">
        <v>45</v>
      </c>
      <c r="S22" s="309" t="s">
        <v>44</v>
      </c>
      <c r="T22" s="309"/>
      <c r="U22" s="331" t="s">
        <v>43</v>
      </c>
      <c r="V22" s="331" t="s">
        <v>42</v>
      </c>
      <c r="W22" s="309" t="s">
        <v>41</v>
      </c>
      <c r="X22" s="309" t="s">
        <v>40</v>
      </c>
      <c r="Y22" s="309" t="s">
        <v>39</v>
      </c>
      <c r="Z22" s="316" t="s">
        <v>38</v>
      </c>
      <c r="AA22" s="309" t="s">
        <v>37</v>
      </c>
      <c r="AB22" s="309" t="s">
        <v>36</v>
      </c>
      <c r="AC22" s="309" t="s">
        <v>35</v>
      </c>
      <c r="AD22" s="309" t="s">
        <v>34</v>
      </c>
      <c r="AE22" s="309" t="s">
        <v>33</v>
      </c>
      <c r="AF22" s="309" t="s">
        <v>32</v>
      </c>
      <c r="AG22" s="309"/>
      <c r="AH22" s="309"/>
      <c r="AI22" s="309"/>
      <c r="AJ22" s="309"/>
      <c r="AK22" s="309"/>
      <c r="AL22" s="309" t="s">
        <v>31</v>
      </c>
      <c r="AM22" s="309"/>
      <c r="AN22" s="309"/>
      <c r="AO22" s="309"/>
      <c r="AP22" s="309" t="s">
        <v>30</v>
      </c>
      <c r="AQ22" s="309"/>
      <c r="AR22" s="309" t="s">
        <v>29</v>
      </c>
      <c r="AS22" s="309" t="s">
        <v>28</v>
      </c>
      <c r="AT22" s="309" t="s">
        <v>27</v>
      </c>
      <c r="AU22" s="309" t="s">
        <v>26</v>
      </c>
      <c r="AV22" s="317" t="s">
        <v>25</v>
      </c>
    </row>
    <row r="23" spans="1:48" s="22" customFormat="1" ht="64.5" customHeight="1" x14ac:dyDescent="0.25">
      <c r="A23" s="324"/>
      <c r="B23" s="326"/>
      <c r="C23" s="324"/>
      <c r="D23" s="324"/>
      <c r="E23" s="319" t="s">
        <v>23</v>
      </c>
      <c r="F23" s="310" t="s">
        <v>139</v>
      </c>
      <c r="G23" s="310" t="s">
        <v>138</v>
      </c>
      <c r="H23" s="310" t="s">
        <v>137</v>
      </c>
      <c r="I23" s="312" t="s">
        <v>422</v>
      </c>
      <c r="J23" s="312" t="s">
        <v>423</v>
      </c>
      <c r="K23" s="312" t="s">
        <v>424</v>
      </c>
      <c r="L23" s="310" t="s">
        <v>80</v>
      </c>
      <c r="M23" s="324"/>
      <c r="N23" s="324"/>
      <c r="O23" s="324"/>
      <c r="P23" s="309"/>
      <c r="Q23" s="309"/>
      <c r="R23" s="309"/>
      <c r="S23" s="321" t="s">
        <v>2</v>
      </c>
      <c r="T23" s="321" t="s">
        <v>11</v>
      </c>
      <c r="U23" s="331"/>
      <c r="V23" s="331"/>
      <c r="W23" s="309"/>
      <c r="X23" s="309"/>
      <c r="Y23" s="309"/>
      <c r="Z23" s="309"/>
      <c r="AA23" s="309"/>
      <c r="AB23" s="309"/>
      <c r="AC23" s="309"/>
      <c r="AD23" s="309"/>
      <c r="AE23" s="309"/>
      <c r="AF23" s="309" t="s">
        <v>22</v>
      </c>
      <c r="AG23" s="309"/>
      <c r="AH23" s="309" t="s">
        <v>21</v>
      </c>
      <c r="AI23" s="309"/>
      <c r="AJ23" s="314" t="s">
        <v>20</v>
      </c>
      <c r="AK23" s="314" t="s">
        <v>19</v>
      </c>
      <c r="AL23" s="314" t="s">
        <v>18</v>
      </c>
      <c r="AM23" s="314" t="s">
        <v>17</v>
      </c>
      <c r="AN23" s="314" t="s">
        <v>16</v>
      </c>
      <c r="AO23" s="314" t="s">
        <v>15</v>
      </c>
      <c r="AP23" s="314" t="s">
        <v>14</v>
      </c>
      <c r="AQ23" s="332" t="s">
        <v>11</v>
      </c>
      <c r="AR23" s="309"/>
      <c r="AS23" s="309"/>
      <c r="AT23" s="309"/>
      <c r="AU23" s="309"/>
      <c r="AV23" s="318"/>
    </row>
    <row r="24" spans="1:48" s="22" customFormat="1"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44" t="s">
        <v>13</v>
      </c>
      <c r="AG24" s="144" t="s">
        <v>12</v>
      </c>
      <c r="AH24" s="145" t="s">
        <v>2</v>
      </c>
      <c r="AI24" s="145" t="s">
        <v>11</v>
      </c>
      <c r="AJ24" s="315"/>
      <c r="AK24" s="315"/>
      <c r="AL24" s="315"/>
      <c r="AM24" s="315"/>
      <c r="AN24" s="315"/>
      <c r="AO24" s="315"/>
      <c r="AP24" s="315"/>
      <c r="AQ24" s="333"/>
      <c r="AR24" s="309"/>
      <c r="AS24" s="309"/>
      <c r="AT24" s="309"/>
      <c r="AU24" s="309"/>
      <c r="AV24" s="3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5" t="s">
        <v>69</v>
      </c>
    </row>
    <row r="2" spans="1:8" ht="18.75" x14ac:dyDescent="0.3">
      <c r="B2" s="15" t="s">
        <v>10</v>
      </c>
    </row>
    <row r="3" spans="1:8" ht="18.75" x14ac:dyDescent="0.3">
      <c r="B3" s="15" t="s">
        <v>522</v>
      </c>
    </row>
    <row r="4" spans="1:8" x14ac:dyDescent="0.25">
      <c r="B4" s="38"/>
    </row>
    <row r="5" spans="1:8" ht="18.75" x14ac:dyDescent="0.3">
      <c r="A5" s="303" t="str">
        <f>'1. паспорт местоположение'!A5:C5</f>
        <v>Год раскрытия информации: 2023 год</v>
      </c>
      <c r="B5" s="303"/>
      <c r="C5" s="69"/>
      <c r="D5" s="69"/>
      <c r="E5" s="69"/>
      <c r="F5" s="69"/>
      <c r="G5" s="69"/>
      <c r="H5" s="69"/>
    </row>
    <row r="6" spans="1:8" ht="18.75" x14ac:dyDescent="0.3">
      <c r="A6" s="149"/>
      <c r="B6" s="149"/>
      <c r="C6" s="149"/>
      <c r="D6" s="149"/>
      <c r="E6" s="149"/>
      <c r="F6" s="149"/>
      <c r="G6" s="149"/>
      <c r="H6" s="149"/>
    </row>
    <row r="7" spans="1:8" ht="18.75" x14ac:dyDescent="0.25">
      <c r="A7" s="239" t="s">
        <v>9</v>
      </c>
      <c r="B7" s="239"/>
      <c r="C7" s="148"/>
      <c r="D7" s="148"/>
      <c r="E7" s="148"/>
      <c r="F7" s="148"/>
      <c r="G7" s="148"/>
      <c r="H7" s="148"/>
    </row>
    <row r="8" spans="1:8" ht="18.75" x14ac:dyDescent="0.25">
      <c r="A8" s="148"/>
      <c r="B8" s="148"/>
      <c r="C8" s="148"/>
      <c r="D8" s="148"/>
      <c r="E8" s="148"/>
      <c r="F8" s="148"/>
      <c r="G8" s="148"/>
      <c r="H8" s="148"/>
    </row>
    <row r="9" spans="1:8" x14ac:dyDescent="0.25">
      <c r="A9" s="240" t="str">
        <f>'1. паспорт местоположение'!A9:C9</f>
        <v>АО  «Россети Тюмень»</v>
      </c>
      <c r="B9" s="240"/>
      <c r="C9" s="146"/>
      <c r="D9" s="146"/>
      <c r="E9" s="146"/>
      <c r="F9" s="146"/>
      <c r="G9" s="146"/>
      <c r="H9" s="146"/>
    </row>
    <row r="10" spans="1:8" x14ac:dyDescent="0.25">
      <c r="A10" s="244" t="s">
        <v>8</v>
      </c>
      <c r="B10" s="244"/>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40" t="str">
        <f>'1. паспорт местоположение'!A12:C12</f>
        <v>N_TP1200.AS.0008</v>
      </c>
      <c r="B12" s="240"/>
      <c r="C12" s="146"/>
      <c r="D12" s="146"/>
      <c r="E12" s="146"/>
      <c r="F12" s="146"/>
      <c r="G12" s="146"/>
      <c r="H12" s="146"/>
    </row>
    <row r="13" spans="1:8" x14ac:dyDescent="0.25">
      <c r="A13" s="244" t="s">
        <v>7</v>
      </c>
      <c r="B13" s="244"/>
      <c r="C13" s="147"/>
      <c r="D13" s="147"/>
      <c r="E13" s="147"/>
      <c r="F13" s="147"/>
      <c r="G13" s="147"/>
      <c r="H13" s="147"/>
    </row>
    <row r="14" spans="1:8" ht="18.75" x14ac:dyDescent="0.25">
      <c r="A14" s="11"/>
      <c r="B14" s="11"/>
      <c r="C14" s="11"/>
      <c r="D14" s="11"/>
      <c r="E14" s="11"/>
      <c r="F14" s="11"/>
      <c r="G14" s="11"/>
      <c r="H14" s="11"/>
    </row>
    <row r="15" spans="1:8" ht="58.5" customHeight="1" x14ac:dyDescent="0.25">
      <c r="A15" s="2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3"/>
      <c r="C15" s="146"/>
      <c r="D15" s="146"/>
      <c r="E15" s="146"/>
      <c r="F15" s="146"/>
      <c r="G15" s="146"/>
      <c r="H15" s="146"/>
    </row>
    <row r="16" spans="1:8" x14ac:dyDescent="0.25">
      <c r="A16" s="244" t="s">
        <v>6</v>
      </c>
      <c r="B16" s="244"/>
      <c r="C16" s="147"/>
      <c r="D16" s="147"/>
      <c r="E16" s="147"/>
      <c r="F16" s="147"/>
      <c r="G16" s="147"/>
      <c r="H16" s="147"/>
    </row>
    <row r="17" spans="1:2" x14ac:dyDescent="0.25">
      <c r="B17" s="118"/>
    </row>
    <row r="18" spans="1:2" ht="33.75" customHeight="1" x14ac:dyDescent="0.25">
      <c r="A18" s="337" t="s">
        <v>504</v>
      </c>
      <c r="B18" s="338"/>
    </row>
    <row r="19" spans="1:2" x14ac:dyDescent="0.25">
      <c r="B19" s="38"/>
    </row>
    <row r="20" spans="1:2" ht="16.5" thickBot="1" x14ac:dyDescent="0.3">
      <c r="B20" s="119"/>
    </row>
    <row r="21" spans="1:2" ht="56.25" customHeight="1" thickBot="1" x14ac:dyDescent="0.3">
      <c r="A21" s="120" t="s">
        <v>373</v>
      </c>
      <c r="B21" s="19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20" t="s">
        <v>374</v>
      </c>
      <c r="B22" s="191" t="s">
        <v>525</v>
      </c>
    </row>
    <row r="23" spans="1:2" ht="16.5" thickBot="1" x14ac:dyDescent="0.3">
      <c r="A23" s="120" t="s">
        <v>339</v>
      </c>
      <c r="B23" s="192" t="s">
        <v>528</v>
      </c>
    </row>
    <row r="24" spans="1:2" ht="16.5" thickBot="1" x14ac:dyDescent="0.3">
      <c r="A24" s="120" t="s">
        <v>375</v>
      </c>
      <c r="B24" s="193" t="s">
        <v>529</v>
      </c>
    </row>
    <row r="25" spans="1:2" ht="16.5" thickBot="1" x14ac:dyDescent="0.3">
      <c r="A25" s="121" t="s">
        <v>376</v>
      </c>
      <c r="B25" s="191">
        <f>'3.3 паспорт описание'!C29</f>
        <v>2026</v>
      </c>
    </row>
    <row r="26" spans="1:2" ht="16.5" thickBot="1" x14ac:dyDescent="0.3">
      <c r="A26" s="122" t="s">
        <v>377</v>
      </c>
      <c r="B26" s="194" t="str">
        <f>'3.3 паспорт описание'!C30</f>
        <v>П</v>
      </c>
    </row>
    <row r="27" spans="1:2" ht="29.25" thickBot="1" x14ac:dyDescent="0.3">
      <c r="A27" s="129" t="s">
        <v>599</v>
      </c>
      <c r="B27" s="201">
        <f>'6.2. Паспорт фин осв ввод'!D24</f>
        <v>9.8259019999999989E-2</v>
      </c>
    </row>
    <row r="28" spans="1:2" ht="16.5" thickBot="1" x14ac:dyDescent="0.3">
      <c r="A28" s="124" t="s">
        <v>378</v>
      </c>
      <c r="B28" s="191" t="s">
        <v>600</v>
      </c>
    </row>
    <row r="29" spans="1:2" ht="29.25" thickBot="1" x14ac:dyDescent="0.3">
      <c r="A29" s="130" t="s">
        <v>379</v>
      </c>
      <c r="B29" s="124"/>
    </row>
    <row r="30" spans="1:2" ht="29.25" thickBot="1" x14ac:dyDescent="0.3">
      <c r="A30" s="130" t="s">
        <v>380</v>
      </c>
      <c r="B30" s="124"/>
    </row>
    <row r="31" spans="1:2" ht="16.5" thickBot="1" x14ac:dyDescent="0.3">
      <c r="A31" s="124" t="s">
        <v>381</v>
      </c>
      <c r="B31" s="124"/>
    </row>
    <row r="32" spans="1:2" ht="29.25" thickBot="1" x14ac:dyDescent="0.3">
      <c r="A32" s="130" t="s">
        <v>382</v>
      </c>
      <c r="B32" s="124"/>
    </row>
    <row r="33" spans="1:2" ht="16.5" thickBot="1" x14ac:dyDescent="0.3">
      <c r="A33" s="124" t="s">
        <v>383</v>
      </c>
      <c r="B33" s="124"/>
    </row>
    <row r="34" spans="1:2" ht="16.5" thickBot="1" x14ac:dyDescent="0.3">
      <c r="A34" s="124" t="s">
        <v>384</v>
      </c>
      <c r="B34" s="124"/>
    </row>
    <row r="35" spans="1:2" ht="16.5" thickBot="1" x14ac:dyDescent="0.3">
      <c r="A35" s="124" t="s">
        <v>385</v>
      </c>
      <c r="B35" s="124"/>
    </row>
    <row r="36" spans="1:2" ht="16.5" thickBot="1" x14ac:dyDescent="0.3">
      <c r="A36" s="124" t="s">
        <v>386</v>
      </c>
      <c r="B36" s="124"/>
    </row>
    <row r="37" spans="1:2" ht="29.25" thickBot="1" x14ac:dyDescent="0.3">
      <c r="A37" s="130" t="s">
        <v>387</v>
      </c>
      <c r="B37" s="124"/>
    </row>
    <row r="38" spans="1:2" ht="16.5" thickBot="1" x14ac:dyDescent="0.3">
      <c r="A38" s="124" t="s">
        <v>383</v>
      </c>
      <c r="B38" s="124"/>
    </row>
    <row r="39" spans="1:2" ht="16.5" thickBot="1" x14ac:dyDescent="0.3">
      <c r="A39" s="124" t="s">
        <v>384</v>
      </c>
      <c r="B39" s="124"/>
    </row>
    <row r="40" spans="1:2" ht="16.5" thickBot="1" x14ac:dyDescent="0.3">
      <c r="A40" s="124" t="s">
        <v>385</v>
      </c>
      <c r="B40" s="124"/>
    </row>
    <row r="41" spans="1:2" ht="16.5" thickBot="1" x14ac:dyDescent="0.3">
      <c r="A41" s="124" t="s">
        <v>386</v>
      </c>
      <c r="B41" s="124"/>
    </row>
    <row r="42" spans="1:2" ht="29.25" thickBot="1" x14ac:dyDescent="0.3">
      <c r="A42" s="130" t="s">
        <v>388</v>
      </c>
      <c r="B42" s="124"/>
    </row>
    <row r="43" spans="1:2" ht="16.5" thickBot="1" x14ac:dyDescent="0.3">
      <c r="A43" s="124" t="s">
        <v>383</v>
      </c>
      <c r="B43" s="124"/>
    </row>
    <row r="44" spans="1:2" ht="16.5" thickBot="1" x14ac:dyDescent="0.3">
      <c r="A44" s="124" t="s">
        <v>384</v>
      </c>
      <c r="B44" s="124"/>
    </row>
    <row r="45" spans="1:2" ht="16.5" thickBot="1" x14ac:dyDescent="0.3">
      <c r="A45" s="124" t="s">
        <v>385</v>
      </c>
      <c r="B45" s="124"/>
    </row>
    <row r="46" spans="1:2" ht="16.5" thickBot="1" x14ac:dyDescent="0.3">
      <c r="A46" s="124" t="s">
        <v>386</v>
      </c>
      <c r="B46" s="124"/>
    </row>
    <row r="47" spans="1:2" ht="29.25" thickBot="1" x14ac:dyDescent="0.3">
      <c r="A47" s="123" t="s">
        <v>389</v>
      </c>
      <c r="B47" s="131"/>
    </row>
    <row r="48" spans="1:2" ht="16.5" thickBot="1" x14ac:dyDescent="0.3">
      <c r="A48" s="125" t="s">
        <v>381</v>
      </c>
      <c r="B48" s="131"/>
    </row>
    <row r="49" spans="1:2" ht="16.5" thickBot="1" x14ac:dyDescent="0.3">
      <c r="A49" s="125" t="s">
        <v>390</v>
      </c>
      <c r="B49" s="131"/>
    </row>
    <row r="50" spans="1:2" ht="16.5" thickBot="1" x14ac:dyDescent="0.3">
      <c r="A50" s="125" t="s">
        <v>391</v>
      </c>
      <c r="B50" s="131"/>
    </row>
    <row r="51" spans="1:2" ht="16.5" thickBot="1" x14ac:dyDescent="0.3">
      <c r="A51" s="125" t="s">
        <v>392</v>
      </c>
      <c r="B51" s="131"/>
    </row>
    <row r="52" spans="1:2" ht="16.5" thickBot="1" x14ac:dyDescent="0.3">
      <c r="A52" s="121" t="s">
        <v>393</v>
      </c>
      <c r="B52" s="132"/>
    </row>
    <row r="53" spans="1:2" ht="16.5" thickBot="1" x14ac:dyDescent="0.3">
      <c r="A53" s="121" t="s">
        <v>394</v>
      </c>
      <c r="B53" s="132"/>
    </row>
    <row r="54" spans="1:2" ht="16.5" thickBot="1" x14ac:dyDescent="0.3">
      <c r="A54" s="121" t="s">
        <v>395</v>
      </c>
      <c r="B54" s="132"/>
    </row>
    <row r="55" spans="1:2" ht="16.5" thickBot="1" x14ac:dyDescent="0.3">
      <c r="A55" s="122" t="s">
        <v>396</v>
      </c>
      <c r="B55" s="195"/>
    </row>
    <row r="56" spans="1:2" ht="15.75" customHeight="1" x14ac:dyDescent="0.25">
      <c r="A56" s="123" t="s">
        <v>397</v>
      </c>
      <c r="B56" s="339" t="s">
        <v>530</v>
      </c>
    </row>
    <row r="57" spans="1:2" x14ac:dyDescent="0.25">
      <c r="A57" s="127" t="s">
        <v>398</v>
      </c>
      <c r="B57" s="339"/>
    </row>
    <row r="58" spans="1:2" x14ac:dyDescent="0.25">
      <c r="A58" s="127" t="s">
        <v>399</v>
      </c>
      <c r="B58" s="339"/>
    </row>
    <row r="59" spans="1:2" x14ac:dyDescent="0.25">
      <c r="A59" s="127" t="s">
        <v>400</v>
      </c>
      <c r="B59" s="339"/>
    </row>
    <row r="60" spans="1:2" x14ac:dyDescent="0.25">
      <c r="A60" s="127" t="s">
        <v>401</v>
      </c>
      <c r="B60" s="339"/>
    </row>
    <row r="61" spans="1:2" ht="16.5" thickBot="1" x14ac:dyDescent="0.3">
      <c r="A61" s="128" t="s">
        <v>402</v>
      </c>
      <c r="B61" s="339"/>
    </row>
    <row r="62" spans="1:2" ht="30.75" thickBot="1" x14ac:dyDescent="0.3">
      <c r="A62" s="125" t="s">
        <v>403</v>
      </c>
      <c r="B62" s="128"/>
    </row>
    <row r="63" spans="1:2" ht="29.25" thickBot="1" x14ac:dyDescent="0.3">
      <c r="A63" s="121" t="s">
        <v>404</v>
      </c>
      <c r="B63" s="126"/>
    </row>
    <row r="64" spans="1:2" ht="16.5" thickBot="1" x14ac:dyDescent="0.3">
      <c r="A64" s="125" t="s">
        <v>381</v>
      </c>
      <c r="B64" s="133"/>
    </row>
    <row r="65" spans="1:2" ht="16.5" thickBot="1" x14ac:dyDescent="0.3">
      <c r="A65" s="125" t="s">
        <v>405</v>
      </c>
      <c r="B65" s="126"/>
    </row>
    <row r="66" spans="1:2" ht="16.5" thickBot="1" x14ac:dyDescent="0.3">
      <c r="A66" s="125" t="s">
        <v>406</v>
      </c>
      <c r="B66" s="133"/>
    </row>
    <row r="67" spans="1:2" ht="16.5" thickBot="1" x14ac:dyDescent="0.3">
      <c r="A67" s="134" t="s">
        <v>407</v>
      </c>
      <c r="B67" s="189" t="s">
        <v>542</v>
      </c>
    </row>
    <row r="68" spans="1:2" ht="16.5" thickBot="1" x14ac:dyDescent="0.3">
      <c r="A68" s="121" t="s">
        <v>408</v>
      </c>
      <c r="B68" s="132"/>
    </row>
    <row r="69" spans="1:2" ht="16.5" thickBot="1" x14ac:dyDescent="0.3">
      <c r="A69" s="127" t="s">
        <v>409</v>
      </c>
      <c r="B69" s="135"/>
    </row>
    <row r="70" spans="1:2" ht="16.5" thickBot="1" x14ac:dyDescent="0.3">
      <c r="A70" s="127" t="s">
        <v>410</v>
      </c>
      <c r="B70" s="135"/>
    </row>
    <row r="71" spans="1:2" ht="16.5" thickBot="1" x14ac:dyDescent="0.3">
      <c r="A71" s="127" t="s">
        <v>411</v>
      </c>
      <c r="B71" s="135"/>
    </row>
    <row r="72" spans="1:2" ht="29.25" thickBot="1" x14ac:dyDescent="0.3">
      <c r="A72" s="136" t="s">
        <v>412</v>
      </c>
      <c r="B72" s="133" t="s">
        <v>531</v>
      </c>
    </row>
    <row r="73" spans="1:2" ht="28.5" customHeight="1" x14ac:dyDescent="0.25">
      <c r="A73" s="123" t="s">
        <v>413</v>
      </c>
      <c r="B73" s="334" t="s">
        <v>532</v>
      </c>
    </row>
    <row r="74" spans="1:2" x14ac:dyDescent="0.25">
      <c r="A74" s="127" t="s">
        <v>414</v>
      </c>
      <c r="B74" s="335"/>
    </row>
    <row r="75" spans="1:2" x14ac:dyDescent="0.25">
      <c r="A75" s="127" t="s">
        <v>415</v>
      </c>
      <c r="B75" s="335"/>
    </row>
    <row r="76" spans="1:2" x14ac:dyDescent="0.25">
      <c r="A76" s="127" t="s">
        <v>416</v>
      </c>
      <c r="B76" s="335"/>
    </row>
    <row r="77" spans="1:2" x14ac:dyDescent="0.25">
      <c r="A77" s="127" t="s">
        <v>417</v>
      </c>
      <c r="B77" s="335"/>
    </row>
    <row r="78" spans="1:2" ht="16.5" thickBot="1" x14ac:dyDescent="0.3">
      <c r="A78" s="137" t="s">
        <v>418</v>
      </c>
      <c r="B78" s="336"/>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2023-10-17T07:01:47Z</dcterms:modified>
</cp:coreProperties>
</file>